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5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'5'!$44:$44</definedName>
    <definedName name="_xlnm.Print_Area" localSheetId="0">'5'!$A$1:$L$545</definedName>
  </definedNames>
  <calcPr iterate="1"/>
</workbook>
</file>

<file path=xl/sharedStrings.xml><?xml version="1.0" encoding="utf-8"?>
<sst xmlns="http://schemas.openxmlformats.org/spreadsheetml/2006/main" count="626" uniqueCount="626">
  <si>
    <t xml:space="preserve">Наименование программного продукта</t>
  </si>
  <si>
    <t xml:space="preserve">Программа для ЭВМ «Программа: «Smeta.RU (Terminal)» версия 12»</t>
  </si>
  <si>
    <t xml:space="preserve">Наименование редакции сметных нормативов</t>
  </si>
  <si>
    <t xml:space="preserve"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</si>
  <si>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</si>
  <si>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 xml:space="preserve">Письмо Минстроя России от 25.02.2026 № 9859-ИФ/09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</si>
  <si>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</si>
  <si>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 xml:space="preserve">Распоряжение Министерства экономики и финансов Московской области от 04.03.2025 г. № 24РВ-20</t>
  </si>
  <si>
    <t xml:space="preserve">Обоснование принятых текущих цен на строительные ресурсы</t>
  </si>
  <si>
    <t xml:space="preserve">ФГИС ЦС, конъюнктурный анализ</t>
  </si>
  <si>
    <t xml:space="preserve">Наименование субъекта Российской Федерации</t>
  </si>
  <si>
    <t xml:space="preserve">Наименование зоны субъекта Российской Федерации</t>
  </si>
  <si>
    <t xml:space="preserve">(наименование стройки)</t>
  </si>
  <si>
    <t xml:space="preserve">(наименование объекта капитального строительства)</t>
  </si>
  <si>
    <t xml:space="preserve">(наименование работ и затрат)</t>
  </si>
  <si>
    <t>Составлен</t>
  </si>
  <si>
    <t>Ресурсно-индексным</t>
  </si>
  <si>
    <t>методом</t>
  </si>
  <si>
    <t>Основание</t>
  </si>
  <si>
    <t xml:space="preserve">Дефектная ведомость №1</t>
  </si>
  <si>
    <t xml:space="preserve">(проектная и (или) иная техническая документация)</t>
  </si>
  <si>
    <t xml:space="preserve">Составлен(а) в текущем уровне цен на март 2026 года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</si>
  <si>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</si>
  <si>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</si>
  <si>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</si>
  <si>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</si>
  <si>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</si>
  <si>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</si>
  <si>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</si>
  <si>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</si>
  <si>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</si>
  <si>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</si>
  <si>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</si>
  <si>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</si>
  <si>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</si>
  <si>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Раздел: Устройство переходов с помощью установок ГНБ</t>
  </si>
  <si>
    <t>1</t>
  </si>
  <si>
    <t xml:space="preserve">ГЭСН 04-01-079-01</t>
  </si>
  <si>
    <t xml:space="preserve">ОТ (ЗТ)</t>
  </si>
  <si>
    <t>чел.-ч.</t>
  </si>
  <si>
    <t>1-100-40</t>
  </si>
  <si>
    <t xml:space="preserve">Средний разряд работы 4,0</t>
  </si>
  <si>
    <t>ЭМ</t>
  </si>
  <si>
    <t>ОТм(ЗТм)</t>
  </si>
  <si>
    <t>91.04.02-031</t>
  </si>
  <si>
    <t xml:space="preserve">Установки направленного бурения для бестраншейной прокладки, тяговое усилие 200 кН</t>
  </si>
  <si>
    <t>маш.-ч</t>
  </si>
  <si>
    <t>4-100-050</t>
  </si>
  <si>
    <t xml:space="preserve">ОТм(ЗТм) Средний разряд машинистов 5</t>
  </si>
  <si>
    <t xml:space="preserve">Итого прямые затраты</t>
  </si>
  <si>
    <t>ФОТ</t>
  </si>
  <si>
    <t>Пр/812-004.0-1</t>
  </si>
  <si>
    <t xml:space="preserve">НР Скважины</t>
  </si>
  <si>
    <t>%</t>
  </si>
  <si>
    <t>Пр/774-004.0</t>
  </si>
  <si>
    <t xml:space="preserve">СП Скважины</t>
  </si>
  <si>
    <t xml:space="preserve">Всего по позиции</t>
  </si>
  <si>
    <t>=</t>
  </si>
  <si>
    <t>2</t>
  </si>
  <si>
    <t xml:space="preserve">ГЭСН 04-01-085-02</t>
  </si>
  <si>
    <r>
  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(применительно к прокладке 1 трубы) (один прокол для одной трубы методом ГНБ)</t>
    </r>
    <r>
      <rPr>
        <i/>
        <sz val="10"/>
        <rFont val="Arial"/>
      </rPr>
      <t xml:space="preserve">
Поправки к: 
ЭМ *0,4379;   
ЗТ *0,4379;   
ЗТм *0,4379</t>
    </r>
  </si>
  <si>
    <t>1-100-47</t>
  </si>
  <si>
    <t xml:space="preserve">Средний разряд работы 4,7</t>
  </si>
  <si>
    <t>91.05.05-015</t>
  </si>
  <si>
    <t xml:space="preserve">Краны на автомобильном ходу, грузоподъемность 16 т</t>
  </si>
  <si>
    <t>4-100-060</t>
  </si>
  <si>
    <t xml:space="preserve">ОТм(ЗТм) Средний разряд машинистов 6</t>
  </si>
  <si>
    <t>91.07.06-001</t>
  </si>
  <si>
    <t xml:space="preserve">Комплексы бентонито-смесительные на базе автомобиля, объем бункера 14,5 м3</t>
  </si>
  <si>
    <t>91.10.05-004</t>
  </si>
  <si>
    <t xml:space="preserve">Трубоукладчики, номинальная грузоподъемность 6,3 т</t>
  </si>
  <si>
    <t>91.13.03-041</t>
  </si>
  <si>
    <t xml:space="preserve">Автоцистерны, объем 8 м3</t>
  </si>
  <si>
    <t>4-100-040</t>
  </si>
  <si>
    <t xml:space="preserve">ОТм(ЗТм) Средний разряд машинистов 4</t>
  </si>
  <si>
    <t>91.19.01-001</t>
  </si>
  <si>
    <t xml:space="preserve">Машины илососные, объем цистерны для ила до 7 м3</t>
  </si>
  <si>
    <t>91.19.12-081</t>
  </si>
  <si>
    <t xml:space="preserve">Мотопомпы бензиновые, производительность 54 м3/ч, высота подъема 26 м, глубина всасывания 8 м</t>
  </si>
  <si>
    <t>М</t>
  </si>
  <si>
    <t>01.3.01.06-0034</t>
  </si>
  <si>
    <t xml:space="preserve">Смазка медно-графитовая</t>
  </si>
  <si>
    <t>кг</t>
  </si>
  <si>
    <t>01.3.05.23-0171</t>
  </si>
  <si>
    <t xml:space="preserve">Сода кальцинированная (натрий углекислый) техническая</t>
  </si>
  <si>
    <t>т</t>
  </si>
  <si>
    <t>01.7.03.01-0001</t>
  </si>
  <si>
    <t>Вода</t>
  </si>
  <si>
    <t>м3</t>
  </si>
  <si>
    <t>3</t>
  </si>
  <si>
    <r>
      <t xml:space="preserve">Трубы полимерные термостойкие, гладкие, двухслойные, с внутренним слоем из  полимерных композиций и наружным идентификационным слоем красного  цвета без внутреннего слоя FV-O (ПВ-0) Д=225мм</t>
    </r>
    <r>
      <rPr>
        <i/>
        <sz val="10"/>
        <rFont val="Arial"/>
      </rPr>
      <t xml:space="preserve">
Поправки к: 
М *1,02</t>
    </r>
  </si>
  <si>
    <t>4</t>
  </si>
  <si>
    <t>5</t>
  </si>
  <si>
    <t>6</t>
  </si>
  <si>
    <t>7</t>
  </si>
  <si>
    <t xml:space="preserve">ГЭСН 24-02-001-07</t>
  </si>
  <si>
    <t>1-100-36</t>
  </si>
  <si>
    <t xml:space="preserve">Средний разряд работы 3,6</t>
  </si>
  <si>
    <t>91.17.04-056</t>
  </si>
  <si>
    <t xml:space="preserve">Аппараты с полуавтоматическим управлением процессом сварки "встык" пластмассовых труб диаметром до 160 мм</t>
  </si>
  <si>
    <t>01.3.01.07-0009</t>
  </si>
  <si>
    <t xml:space="preserve">Спирт этиловый ректификованный технический, сорт I</t>
  </si>
  <si>
    <t>01.7.20.08-0051</t>
  </si>
  <si>
    <t xml:space="preserve">Ветошь хлопчатобумажная цветная</t>
  </si>
  <si>
    <t>Пр/812-018.0-1</t>
  </si>
  <si>
    <t xml:space="preserve">НР Наружные сети водопровода, канализации, теплоснабжения, газопроводы</t>
  </si>
  <si>
    <t>Пр/774-018.0</t>
  </si>
  <si>
    <t xml:space="preserve">СП Наружные сети водопровода, канализации, теплоснабжения, газопроводы</t>
  </si>
  <si>
    <t>8</t>
  </si>
  <si>
    <t xml:space="preserve">ГЭСН 04-01-080-01</t>
  </si>
  <si>
    <t xml:space="preserve">Итого прямые затраты по разделу</t>
  </si>
  <si>
    <t xml:space="preserve"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</si>
  <si>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</si>
  <si>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</si>
  <si>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</si>
  <si>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</si>
  <si>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</si>
  <si>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</si>
  <si>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</si>
  <si>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</si>
  <si>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</si>
  <si>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</si>
  <si>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 xml:space="preserve">Всего ФОТ (справочно)</t>
  </si>
  <si>
    <t xml:space="preserve">Всего накладные расходы</t>
  </si>
  <si>
    <t xml:space="preserve">Всего сметная прибыль</t>
  </si>
  <si>
    <t xml:space="preserve"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</si>
  <si>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</si>
  <si>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</si>
  <si>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 xml:space="preserve">Итого прочие затраты</t>
  </si>
  <si>
    <t xml:space="preserve">Итого хозяйственный инвентарь</t>
  </si>
  <si>
    <t xml:space="preserve"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</si>
  <si>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</si>
  <si>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</si>
  <si>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</si>
  <si>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</si>
  <si>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</si>
  <si>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Раздел: Материал для работ при подготовке траншеи</t>
  </si>
  <si>
    <t>9</t>
  </si>
  <si>
    <r>
      <t xml:space="preserve">Лента сигнальная оградительная ЛО-250 бело-красная (для траншеи 2281м+ котлованы для ГНБ 32м)</t>
    </r>
    <r>
      <rPr>
        <i/>
        <sz val="10"/>
        <rFont val="Arial"/>
      </rPr>
      <t xml:space="preserve">
Поправки к: 
М )*1,02</t>
    </r>
  </si>
  <si>
    <t>10</t>
  </si>
  <si>
    <t xml:space="preserve">Раздел: Прокладка кабеля</t>
  </si>
  <si>
    <t>11</t>
  </si>
  <si>
    <t xml:space="preserve">ГЭСНм 08-02-142-01</t>
  </si>
  <si>
    <t>1-100-38</t>
  </si>
  <si>
    <t xml:space="preserve">Средний разряд работы 3,8</t>
  </si>
  <si>
    <t>91.14.02-001</t>
  </si>
  <si>
    <t xml:space="preserve">Автомобили бортовые, грузоподъемность до 5 т</t>
  </si>
  <si>
    <t>11.1</t>
  </si>
  <si>
    <t>Пр/812-049.3-1</t>
  </si>
  <si>
    <t xml:space="preserve">НР Электротехнические установки: на других объектах</t>
  </si>
  <si>
    <t>Пр/774-049.3</t>
  </si>
  <si>
    <t xml:space="preserve">СП Электротехнические установки: на других объектах</t>
  </si>
  <si>
    <t>12</t>
  </si>
  <si>
    <t>13</t>
  </si>
  <si>
    <t xml:space="preserve">ГЭСНм 08-02-141-07</t>
  </si>
  <si>
    <t>91.06.01-003</t>
  </si>
  <si>
    <t xml:space="preserve">Домкраты гидравлические, грузоподъемность 63-100 т</t>
  </si>
  <si>
    <t>91.06.03-063</t>
  </si>
  <si>
    <t xml:space="preserve">Лебедки электрические тяговым усилием до 49,05 кН (5 т)</t>
  </si>
  <si>
    <t>91.14.02-003</t>
  </si>
  <si>
    <t xml:space="preserve">Автомобили бортовые, грузоподъемность до 10 т</t>
  </si>
  <si>
    <t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</si>
  <si>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</si>
  <si>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</si>
  <si>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>08.3.07.01-0052</t>
  </si>
  <si>
    <t xml:space="preserve">Прокат стальной горячекатаный полосовой, марки стали Ст3сп, Ст3пс, размеры 50х5 мм</t>
  </si>
  <si>
    <t>08.3.08.02-0058</t>
  </si>
  <si>
    <t xml:space="preserve">Уголок стальной горячекатаный равнополочный, марки стали Ст3сп, Ст3пс, ширина полок 35-56 мм, толщина полки 3-5 мм</t>
  </si>
  <si>
    <t>14.4.02.04-0142</t>
  </si>
  <si>
    <t xml:space="preserve">Краска масляная МА-0115, мумия, сурик железный</t>
  </si>
  <si>
    <t>14.4.03.03-0002</t>
  </si>
  <si>
    <t xml:space="preserve">Лак битумный БТ-123</t>
  </si>
  <si>
    <t>13.1</t>
  </si>
  <si>
    <t>14</t>
  </si>
  <si>
    <t xml:space="preserve">ГЭСНм 08-02-148-07</t>
  </si>
  <si>
    <t>10.3.02.03-0011</t>
  </si>
  <si>
    <t xml:space="preserve">Припои оловянно-свинцовые бессурьмянистые, марка ПОС30</t>
  </si>
  <si>
    <t>14.1</t>
  </si>
  <si>
    <t>15</t>
  </si>
  <si>
    <r>
      <t xml:space="preserve">Кабель силовой  ОСБ 3х120-35</t>
    </r>
    <r>
      <rPr>
        <i/>
        <sz val="10"/>
        <rFont val="Arial"/>
      </rPr>
      <t xml:space="preserve">
Поправки к: 
М *1,02</t>
    </r>
  </si>
  <si>
    <t>16</t>
  </si>
  <si>
    <r>
      <t xml:space="preserve">Уплотнитель кабел. проходов УКПт-235/55</t>
    </r>
    <r>
      <rPr>
        <i/>
        <sz val="10"/>
        <rFont val="Arial"/>
      </rPr>
      <t xml:space="preserve">
Поправки к: 
М )*1,02</t>
    </r>
  </si>
  <si>
    <t>17</t>
  </si>
  <si>
    <t xml:space="preserve">ГЭСНм 08-02-143-03</t>
  </si>
  <si>
    <t>17.1</t>
  </si>
  <si>
    <t>18</t>
  </si>
  <si>
    <r>
      <t xml:space="preserve">Железобетонная плитка 50 х 50 см (В-4)</t>
    </r>
    <r>
      <rPr>
        <i/>
        <sz val="10"/>
        <rFont val="Arial"/>
      </rPr>
      <t xml:space="preserve">
Поправки к: 
М )*1,02</t>
    </r>
  </si>
  <si>
    <t xml:space="preserve">Раздел: Установка соединительных муфт</t>
  </si>
  <si>
    <t>19</t>
  </si>
  <si>
    <t xml:space="preserve">ГЭСНм 08-02-175-02</t>
  </si>
  <si>
    <t>01.1.02.01-0003</t>
  </si>
  <si>
    <t xml:space="preserve">Асботекстолит листовой марки А, Б, Г, толщина 5-20 мм</t>
  </si>
  <si>
    <t>01.3.01.05-0009</t>
  </si>
  <si>
    <t xml:space="preserve">Парафин нефтяной твердый Т-1</t>
  </si>
  <si>
    <t>01.3.02.09-0022</t>
  </si>
  <si>
    <t xml:space="preserve">Пропан-бутан смесь техническая</t>
  </si>
  <si>
    <t>01.7.20.08-0031</t>
  </si>
  <si>
    <t xml:space="preserve">Бязь суровая, ширина 1640 мм, поверхностная плотность 125 г/м2</t>
  </si>
  <si>
    <t xml:space="preserve">10 м2</t>
  </si>
  <si>
    <t>10.2.02.08-0001</t>
  </si>
  <si>
    <t xml:space="preserve">Проволока медная круглая мягкая электротехническая, диаметр 1,0-3,0 мм и выше</t>
  </si>
  <si>
    <t>20.1.02.06-0001</t>
  </si>
  <si>
    <t xml:space="preserve">Жир паяльный</t>
  </si>
  <si>
    <t>19.1</t>
  </si>
  <si>
    <t>20</t>
  </si>
  <si>
    <r>
      <t xml:space="preserve">Муфта кабельная соединительная 35кВ Ст-35-120/150</t>
    </r>
    <r>
      <rPr>
        <i/>
        <sz val="10"/>
        <rFont val="Arial"/>
      </rPr>
      <t xml:space="preserve">
Поправки к: 
М )*1,02</t>
    </r>
  </si>
  <si>
    <t xml:space="preserve">Раздел: Затраты на доставку бригады</t>
  </si>
  <si>
    <t>21</t>
  </si>
  <si>
    <t xml:space="preserve">Машинист 4 разряда</t>
  </si>
  <si>
    <t xml:space="preserve">НР Эксплуатация машин и механизмов (ценники на ЭММ)</t>
  </si>
  <si>
    <t xml:space="preserve">СП Эксплуатация машин и механизмов (ценники на ЭММ)</t>
  </si>
  <si>
    <t xml:space="preserve">ИТОГИ ПО СМЕТЕ</t>
  </si>
  <si>
    <t xml:space="preserve">ВСЕГО строительные работы</t>
  </si>
  <si>
    <t xml:space="preserve">Всего прямые затраты</t>
  </si>
  <si>
    <t xml:space="preserve">  оплата труда (ОТ)</t>
  </si>
  <si>
    <t xml:space="preserve">ФОТ (справочно)</t>
  </si>
  <si>
    <t xml:space="preserve">накладные расходы</t>
  </si>
  <si>
    <t xml:space="preserve">сметная прибыль</t>
  </si>
  <si>
    <t xml:space="preserve">ВСЕГО монтажные работы</t>
  </si>
  <si>
    <t xml:space="preserve">ВСЕГО оборудование</t>
  </si>
  <si>
    <t xml:space="preserve"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</si>
  <si>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</si>
  <si>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</si>
  <si>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</si>
  <si>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 xml:space="preserve">Пусконаладочные работы</t>
  </si>
  <si>
    <t xml:space="preserve">ВСЕГО по смете</t>
  </si>
  <si>
    <t xml:space="preserve">Всего оборудование</t>
  </si>
  <si>
    <t xml:space="preserve">Всего прочие затраты</t>
  </si>
  <si>
    <t xml:space="preserve">Итого по статьям затрат ОЗП, ЗПМ, НР и СП с учетом расчетного индекса-дефлятора  на 2,3,4 кв.  2026г. - 1,038</t>
  </si>
  <si>
    <t xml:space="preserve">Итого стоимость материалов, учтенных расценками + ЭМиМ с учетом расчетного индекса-дефлятора  на 2,3,4 кв. 2026г. - 1,038</t>
  </si>
  <si>
    <t xml:space="preserve">Итого стоимость материалов, неучтенных расценками с учетом  расчетного индекса-дефлятора  на 2,3,4 кв 2026г. - 1,038</t>
  </si>
  <si>
    <t xml:space="preserve">Калькуляция № 1.1</t>
  </si>
  <si>
    <t xml:space="preserve">Разработка грунта в траншее экскаватором-одноковшовым дизельным на пневмоколесном ходу, объем ковша 0,5 м3 (для  работ выпослняемых ГНБ)</t>
  </si>
  <si>
    <t xml:space="preserve">Калькуляция № 1.2</t>
  </si>
  <si>
    <t xml:space="preserve">Калькуляция № 1.3</t>
  </si>
  <si>
    <t xml:space="preserve">Засыпка траншеи грунтом экскаватором-одноковшовым дизельным на пневмоколесном ходу, объем ковша 0,5 м3(для  работ выпослняемых ГНБ)</t>
  </si>
  <si>
    <t xml:space="preserve">Калькуляция № 1.4</t>
  </si>
  <si>
    <t xml:space="preserve">Засыпка  немерзлого грунта дна траншеи разработанного вручную, с трамбованием (для  работ выпослняемых ГНБ)</t>
  </si>
  <si>
    <t xml:space="preserve">Калькуляция № 1.5</t>
  </si>
  <si>
    <t xml:space="preserve">Калькуляция № 1.6</t>
  </si>
  <si>
    <t xml:space="preserve">Разработка грунта в траншее экскаватором-одноковшовым дизельным на пневмоколесном ходу, объем ковша 0,5 м3</t>
  </si>
  <si>
    <t xml:space="preserve">Калькуляция № 1.7</t>
  </si>
  <si>
    <t xml:space="preserve">Калькуляция № 1.8</t>
  </si>
  <si>
    <t xml:space="preserve">Калькуляция № 1.9</t>
  </si>
  <si>
    <t xml:space="preserve">Полный объем работ по испытаниям силовых кабельных линий напряжением 35 кВ включительно при капитальном ремонте</t>
  </si>
  <si>
    <t xml:space="preserve">Составил   </t>
  </si>
  <si>
    <t>[должность,подпись(инициалы,фамилия)]</t>
  </si>
  <si>
    <t xml:space="preserve">Проверил   </t>
  </si>
  <si>
    <t xml:space="preserve">Smeta.RU (Terminal)  (495) 974-1589</t>
  </si>
  <si>
    <t>_PS_</t>
  </si>
  <si>
    <t xml:space="preserve">Smeta.RU (Terminal)</t>
  </si>
  <si>
    <t/>
  </si>
  <si>
    <t xml:space="preserve">05 КЛ 35кВ Кедрово-Карская ГНБ корр 07-04-26</t>
  </si>
  <si>
    <t>А.В.Дударева</t>
  </si>
  <si>
    <t xml:space="preserve">гл.специалист ОЦО</t>
  </si>
  <si>
    <t xml:space="preserve">Н.И. Незнанова</t>
  </si>
  <si>
    <t xml:space="preserve">начальник ОЦО</t>
  </si>
  <si>
    <t xml:space="preserve">Сметные нормы списания</t>
  </si>
  <si>
    <t xml:space="preserve">Коды ценников</t>
  </si>
  <si>
    <t xml:space="preserve">МО (Общестрой) 1-й квартал 2026 ФСНБ-2022_И17 капитальный ремонт</t>
  </si>
  <si>
    <t xml:space="preserve">Версия 1.17.0 для ФСНБ-2022 И17</t>
  </si>
  <si>
    <t xml:space="preserve">ФСНБ-2022 - Изменения И17</t>
  </si>
  <si>
    <t xml:space="preserve">Поправки для ФСНБ-2022 от 25.02.2026 г И17 (55/пр) Капитальный ремонт производственных зданий</t>
  </si>
  <si>
    <t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</si>
  <si>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</si>
  <si>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</si>
  <si>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 xml:space="preserve">Плановый ремонт КЛ 35 кВ для нужд Западных электрических сетей - филиала ПАО "Россети Московский регион" в 2026 г.  (КЛ-35 кВ Кедрово - Карская 2  инв. №  030-31021)</t>
  </si>
  <si>
    <t xml:space="preserve">Дефектная ведомость №5</t>
  </si>
  <si>
    <t xml:space="preserve">Новый раздел</t>
  </si>
  <si>
    <t xml:space="preserve">Устройство переходов с помощью установок ГНБ</t>
  </si>
  <si>
    <t>04-01-079-01</t>
  </si>
  <si>
    <t xml:space="preserve">Монтаж установки горизонтально направленного бурения: с тяговым усилием 20 тс (200 кН)</t>
  </si>
  <si>
    <t>ШТ</t>
  </si>
  <si>
    <t xml:space="preserve">ГЭСН-2022, 04-01-079-01, приказ Минстроя России от 18.05.2022 г. № 378/пр</t>
  </si>
  <si>
    <t xml:space="preserve">Общестроительные работы</t>
  </si>
  <si>
    <t>Скважины</t>
  </si>
  <si>
    <t>ФЕР-04</t>
  </si>
  <si>
    <t>04-01-085-02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</si>
  <si>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(применительно к прокладке 1 трубы) (один прокол для одной трубы методом ГНБ)</t>
  </si>
  <si>
    <t>м</t>
  </si>
  <si>
    <t xml:space="preserve">ГЭСН-2022 доп.9, 04-01-085-02, приказ Минстроя России от 16.02.2024 г. № 102/пр</t>
  </si>
  <si>
    <t>*0,4379</t>
  </si>
  <si>
    <t>2,1</t>
  </si>
  <si>
    <t>01.4.03.01</t>
  </si>
  <si>
    <t xml:space="preserve">Порошки бентонитовые</t>
  </si>
  <si>
    <t>2,2</t>
  </si>
  <si>
    <t>01.4.03.03</t>
  </si>
  <si>
    <t xml:space="preserve">Материалы для стабилизации буровых скважин</t>
  </si>
  <si>
    <t>24.4.01.03-0020</t>
  </si>
  <si>
    <t xml:space="preserve"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SN16, предельное усилие протяжки F90, диаметр 160 мм, толщина стенки 8,9 мм</t>
  </si>
  <si>
    <t xml:space="preserve">ФСБЦ-2022 доп.8, 24.4.01.03-0020, приказ Минстроя России от 14.11.2023 г. № 817/пр</t>
  </si>
  <si>
    <t xml:space="preserve">Материалы строительные</t>
  </si>
  <si>
    <t xml:space="preserve">Материалы и конструкции ( строительные ) по ценникам и каталогом</t>
  </si>
  <si>
    <t>ФССЦст</t>
  </si>
  <si>
    <t xml:space="preserve">анализ цен</t>
  </si>
  <si>
    <t xml:space="preserve">Трубы полимерные термостойкие, гладкие, двухслойные, с внутренним слоем из  полимерных композиций и наружным идентификационным слоем красного  цвета без внутреннего слоя FV-O (ПВ-0) Д=225мм</t>
  </si>
  <si>
    <t>*1,02</t>
  </si>
  <si>
    <t xml:space="preserve">Материалы, изделия и конструкции</t>
  </si>
  <si>
    <t xml:space="preserve">материалы (03)</t>
  </si>
  <si>
    <t>24.3.05.02-1028</t>
  </si>
  <si>
    <t xml:space="preserve">Заглушка полиэтиленовая для труб ПНД, ПЭ100, SDR17, диаметр 160 мм</t>
  </si>
  <si>
    <t xml:space="preserve">ФСБЦ-2022, 24.3.05.02-1028, приказ Минстроя России от 18.05.2022 г. № 378/пр</t>
  </si>
  <si>
    <t>01.4.03.03-0023</t>
  </si>
  <si>
    <t xml:space="preserve"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t>
  </si>
  <si>
    <t xml:space="preserve">ФСБЦ-2022 доп.5, 01.4.03.03-0023, приказ Минстроя России от 10.02.2023 г. № 84/пр</t>
  </si>
  <si>
    <t>01.4.03.01-0011</t>
  </si>
  <si>
    <t xml:space="preserve">Порошок (глинопорошок) бентонитовый для приготовления буровых растворов, выход раствора 12,0-15,0 м3/т</t>
  </si>
  <si>
    <t xml:space="preserve">ФСБЦ-2022, 01.4.03.01-0011, приказ Минстроя России от 18.05.2022 г. № 378/пр</t>
  </si>
  <si>
    <t>04-01-085-03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</si>
  <si>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</si>
  <si>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 xml:space="preserve">ГЭСН-2022 доп.9, 04-01-085-03, приказ Минстроя России от 16.02.2024 г. № 102/пр</t>
  </si>
  <si>
    <t>)*0,68</t>
  </si>
  <si>
    <t>24-02-001-07</t>
  </si>
  <si>
    <t xml:space="preserve"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</si>
  <si>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</si>
  <si>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 xml:space="preserve">ГЭСН-2022, 24-02-001-07, приказ Минстроя России от 18.05.2022 г. № 378/пр</t>
  </si>
  <si>
    <t xml:space="preserve">Наружные сети водопровода, канализации, теплоснабжения, газопроводы</t>
  </si>
  <si>
    <t>ФЕР-24</t>
  </si>
  <si>
    <t>04-01-080-01</t>
  </si>
  <si>
    <t xml:space="preserve">Демонтаж установки горизонтально направленного бурения: с тяговым усилием 20 тс (200 кН)</t>
  </si>
  <si>
    <t xml:space="preserve">ГЭСН-2022, 04-01-080-01, приказ Минстроя России от 18.05.2022 г. № 378/пр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</si>
  <si>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</si>
  <si>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</si>
  <si>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</si>
  <si>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</si>
  <si>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</si>
  <si>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</si>
  <si>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</si>
  <si>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</si>
  <si>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</si>
  <si>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</si>
  <si>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</si>
  <si>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</si>
  <si>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</si>
  <si>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</si>
  <si>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</si>
  <si>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</si>
  <si>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</si>
  <si>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</si>
  <si>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</si>
  <si>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</si>
  <si>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</si>
  <si>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</si>
  <si>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</si>
  <si>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</si>
  <si>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</si>
  <si>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</si>
  <si>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</si>
  <si>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</si>
  <si>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</si>
  <si>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</si>
  <si>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</si>
  <si>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</si>
  <si>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</si>
  <si>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</si>
  <si>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</si>
  <si>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</si>
  <si>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</si>
  <si>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</si>
  <si>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</si>
  <si>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 xml:space="preserve">Возврат материалов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</si>
  <si>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</si>
  <si>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</si>
  <si>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</si>
  <si>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</si>
  <si>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</si>
  <si>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</si>
  <si>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</si>
  <si>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</si>
  <si>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</si>
  <si>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</si>
  <si>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</si>
  <si>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</si>
  <si>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</si>
  <si>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</si>
  <si>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 xml:space="preserve">Материал для работ при подготовке траншеи</t>
  </si>
  <si>
    <t xml:space="preserve">Лента сигнальная оградительная ЛО-250 бело-красная (для траншеи 2281м+ котлованы для ГНБ 32м)</t>
  </si>
  <si>
    <t>)*1,02</t>
  </si>
  <si>
    <t>02.3.01.02-1118</t>
  </si>
  <si>
    <t xml:space="preserve">Песок природный для строительных работ II класс, средний</t>
  </si>
  <si>
    <t xml:space="preserve">ФСБЦ-2022, 02.3.01.02-1118, приказ Минстроя России от 18.05.2022 г. № 378/пр</t>
  </si>
  <si>
    <t xml:space="preserve">Прокладка кабеля</t>
  </si>
  <si>
    <t>м08-02-142-01</t>
  </si>
  <si>
    <t xml:space="preserve">Устройство постели при одном кабеле в траншее</t>
  </si>
  <si>
    <t xml:space="preserve">100 м</t>
  </si>
  <si>
    <t xml:space="preserve">ГЭСНм-2022, м08-02-142-01, приказ Минстроя России от 18.05.2022 г. № 378/пр</t>
  </si>
  <si>
    <t xml:space="preserve">Монтажные работы</t>
  </si>
  <si>
    <t xml:space="preserve">Электротехнические установки: на других объектах</t>
  </si>
  <si>
    <t>мФЕР-08</t>
  </si>
  <si>
    <t>11,1</t>
  </si>
  <si>
    <t>421/пр_2020_п.75_пп.а</t>
  </si>
  <si>
    <t xml:space="preserve">Сметная стоимость вспомогательных ненормируемых материальных ресурсов, не учтенная в сметной норме, 2%</t>
  </si>
  <si>
    <t>м08-02-142-02</t>
  </si>
  <si>
    <t xml:space="preserve">На каждый последующий кабель добавлять к норме 08-02-142-01</t>
  </si>
  <si>
    <t xml:space="preserve">ГЭСНм-2022, м08-02-142-02, приказ Минстроя России от 18.05.2022 г. № 378/пр</t>
  </si>
  <si>
    <t>м08-02-141-05</t>
  </si>
  <si>
    <t xml:space="preserve">Кабель до 35 кВ в готовых траншеях без покрытий, масса 1 м: свыше 6 до 9 кг</t>
  </si>
  <si>
    <t xml:space="preserve">ГЭСНм-2022 доп.7, м08-02-141-05, приказ Минстроя России от 02.08.2023 г. № 551/пр</t>
  </si>
  <si>
    <t>м08-02-141-07</t>
  </si>
  <si>
    <t xml:space="preserve">Кабель до 35 кВ в готовых траншеях без покрытий, масса 1 м: свыше 13 до 18 кг</t>
  </si>
  <si>
    <t xml:space="preserve">ГЭСНм-2022 доп.7, м08-02-141-07, приказ Минстроя России от 02.08.2023 г. № 551/пр</t>
  </si>
  <si>
    <t>13,1</t>
  </si>
  <si>
    <t>м08-02-148-05</t>
  </si>
  <si>
    <t xml:space="preserve">Кабель до 35 кВ в проложенных трубах, блоках и коробах, масса 1 м кабеля: до 9 кг</t>
  </si>
  <si>
    <t xml:space="preserve">ГЭСНм-2022, м08-02-148-05, приказ Минстроя России от 18.05.2022 г. № 378/пр</t>
  </si>
  <si>
    <t>м08-02-148-07</t>
  </si>
  <si>
    <t xml:space="preserve">Кабель до 35 кВ в проложенных трубах, блоках и коробах, масса 1 м кабеля: до 18 кг</t>
  </si>
  <si>
    <t xml:space="preserve">ГЭСНм-2022, м08-02-148-07, приказ Минстроя России от 18.05.2022 г. № 378/пр</t>
  </si>
  <si>
    <t>14,1</t>
  </si>
  <si>
    <t xml:space="preserve">Кабель силовой  ОСБ 3х120-35</t>
  </si>
  <si>
    <t>21.1.07.02-0060</t>
  </si>
  <si>
    <t xml:space="preserve">Кабель силовой с алюминиевыми жилами АСБл 3х240-10000</t>
  </si>
  <si>
    <t xml:space="preserve">1000 м</t>
  </si>
  <si>
    <t xml:space="preserve">ФСБЦ-2022 доп.6, 21.1.07.02-0060, приказ Минстроя России от 11.05.2023 г. № 335/пр</t>
  </si>
  <si>
    <t xml:space="preserve">1000 М</t>
  </si>
  <si>
    <t xml:space="preserve">Материалы монтажные</t>
  </si>
  <si>
    <t xml:space="preserve">Материалы и конструкции ( монтажные )  по ценникам и каталогам</t>
  </si>
  <si>
    <t>ФССЦм</t>
  </si>
  <si>
    <t xml:space="preserve">Уплотнитель кабел. проходов УКПт-235/55</t>
  </si>
  <si>
    <t>м08-02-143-05</t>
  </si>
  <si>
    <t xml:space="preserve">Покрытие кабеля, проложенного в траншее: лентой сигнальной</t>
  </si>
  <si>
    <t xml:space="preserve">ГЭСНм-2022, м08-02-143-05, приказ Минстроя России от 18.05.2022 г. № 378/пр</t>
  </si>
  <si>
    <t>01.7.06.08-0012</t>
  </si>
  <si>
    <t xml:space="preserve">Лента сигнальная полиэтиленовая ЛСЭ-300, длина 100 м, ширина 300 мм</t>
  </si>
  <si>
    <t xml:space="preserve">ФСБЦ-2022, 01.7.06.08-0012, приказ Минстроя России от 18.05.2022 г. № 378/пр</t>
  </si>
  <si>
    <t>м08-02-143-03</t>
  </si>
  <si>
    <t xml:space="preserve">Покрытие кабеля, проложенного в траншее: плитами одного кабеля</t>
  </si>
  <si>
    <t xml:space="preserve">ГЭСНм-2022, м08-02-143-03, приказ Минстроя России от 18.05.2022 г. № 378/пр</t>
  </si>
  <si>
    <t>17,1</t>
  </si>
  <si>
    <t>20.2.02.07-1016</t>
  </si>
  <si>
    <t xml:space="preserve">Плита из полимернаполненной композиции на основе волластонита для закрытия кабеля, размеры 480х240 мм</t>
  </si>
  <si>
    <t xml:space="preserve">ФСБЦ-2022, 20.2.02.07-1016, приказ Минстроя России от 18.05.2022 г. № 378/пр</t>
  </si>
  <si>
    <t>05.1.01.12-0002</t>
  </si>
  <si>
    <t xml:space="preserve">Плиты перекрытия лотков и каналов доборные железобетонные, объем от 0,7 до 1,9 м3, бетон В25, расход арматуры до 50 кг/м3</t>
  </si>
  <si>
    <t xml:space="preserve">ФСБЦ-2022, 05.1.01.12-0002, приказ Минстроя России от 18.05.2022 г. № 378/пр</t>
  </si>
  <si>
    <t xml:space="preserve">Железобетонная плитка 50 х 50 см (В-4)</t>
  </si>
  <si>
    <t xml:space="preserve">Установка соединительных муфт</t>
  </si>
  <si>
    <t>КЛ0705</t>
  </si>
  <si>
    <t xml:space="preserve">Техническое обслуживание кабельных линий: установка и снятие палатки</t>
  </si>
  <si>
    <t xml:space="preserve">1 ПАЛАТКА</t>
  </si>
  <si>
    <t xml:space="preserve">ВУЕР-КЛ-2020, КЛ0705, приказ ПАО «Россети» от 01.03.23 №85 (с изменениями)</t>
  </si>
  <si>
    <t xml:space="preserve">Прочие работы</t>
  </si>
  <si>
    <t xml:space="preserve">ВУЕР-2019. Кабельные линии напряжением 0,38-10 кВ</t>
  </si>
  <si>
    <t>ВУЕР-2019_03</t>
  </si>
  <si>
    <t>м08-02-175-02</t>
  </si>
  <si>
    <t xml:space="preserve">Муфта трехфазная для кабеля напряжением 35 кВ: соединительная и стопорная</t>
  </si>
  <si>
    <t>КОМПЛ</t>
  </si>
  <si>
    <t xml:space="preserve">ГЭСНм-2022 доп.14, м08-02-175-02, приказ Минстроя России от 19.05.2025 г. № 299/пр</t>
  </si>
  <si>
    <t>19,1</t>
  </si>
  <si>
    <t xml:space="preserve">Муфта кабельная соединительная 35кВ Ст-35-120/150</t>
  </si>
  <si>
    <t xml:space="preserve">Затраты на доставку бригады</t>
  </si>
  <si>
    <t>91.13.03-508</t>
  </si>
  <si>
    <t xml:space="preserve">Автомобили полупассажирские, грузоподъемность до 2 т ( (647,71+293,77) чел-ч : 8 ч : 5 чел =24дн.,  19,9км : 45 км/ч *2 в обе стороны*24дн)</t>
  </si>
  <si>
    <t xml:space="preserve">ФСЭМ-2022, 91.13.03-508, приказ Минстроя России от 18.05.2022 г. № 378/пр</t>
  </si>
  <si>
    <t xml:space="preserve">Машины и механизмы</t>
  </si>
  <si>
    <t xml:space="preserve">Эксплуатация машин и механизмов ( ценники на ЭММ )</t>
  </si>
  <si>
    <t xml:space="preserve">в т.ч. ОЗП, ЗПМ, НР и СП</t>
  </si>
  <si>
    <t xml:space="preserve">в т.ч. ЭМиМ</t>
  </si>
  <si>
    <t xml:space="preserve">в. т.ч стоимость материалов, учтенных расценками</t>
  </si>
  <si>
    <t xml:space="preserve">в т.ч. стоимость материалов неучтенных расценками</t>
  </si>
  <si>
    <t>фотНРсп</t>
  </si>
  <si>
    <t>эммМРу</t>
  </si>
  <si>
    <t>МРну</t>
  </si>
  <si>
    <t xml:space="preserve">кальк 3-1</t>
  </si>
  <si>
    <t xml:space="preserve">кальк 3-2</t>
  </si>
  <si>
    <t xml:space="preserve">Разработка немерзлого грунта в траншее вручную (для  работ выпослняемых ГНБ)</t>
  </si>
  <si>
    <t xml:space="preserve">кальк 3-3</t>
  </si>
  <si>
    <t xml:space="preserve">кальк 3-4</t>
  </si>
  <si>
    <t xml:space="preserve">кальк 1-1</t>
  </si>
  <si>
    <t xml:space="preserve">Рытье шурфа в немерзлом грунте для определения места повреждения кабельной линии</t>
  </si>
  <si>
    <t xml:space="preserve">кальк 1-2</t>
  </si>
  <si>
    <t xml:space="preserve">кальк 1-3</t>
  </si>
  <si>
    <t xml:space="preserve">Разработка немерзлого грунта в траншее вручную</t>
  </si>
  <si>
    <t xml:space="preserve">кальк 1-4</t>
  </si>
  <si>
    <t xml:space="preserve">Засыпка траншеи грунтом экскаватором-одноковшовым дизельным на пневмоколесном ходу, объем ковша 0,5 м3</t>
  </si>
  <si>
    <t xml:space="preserve">кальк 1-5</t>
  </si>
  <si>
    <t xml:space="preserve">Засыпка песком , с трамбованием</t>
  </si>
  <si>
    <t xml:space="preserve">кальк 1-6</t>
  </si>
  <si>
    <t xml:space="preserve">с инд 2025</t>
  </si>
  <si>
    <t xml:space="preserve">Итого по смете стоимость работ м материалов с учетом расчетного индекса-дефлятора</t>
  </si>
  <si>
    <t>ндс</t>
  </si>
  <si>
    <t>НДС-22%</t>
  </si>
  <si>
    <t xml:space="preserve">всего с ндс</t>
  </si>
  <si>
    <t xml:space="preserve">Всего с НДС</t>
  </si>
  <si>
    <t>чел.час</t>
  </si>
  <si>
    <t>Чел.час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</si>
  <si>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</si>
  <si>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</si>
  <si>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</si>
  <si>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</si>
  <si>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</si>
  <si>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</si>
  <si>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</si>
  <si>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</si>
  <si>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</si>
  <si>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</si>
  <si>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</si>
  <si>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</si>
  <si>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</si>
  <si>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</si>
  <si>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</si>
  <si>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</si>
  <si>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</si>
  <si>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</si>
  <si>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</si>
  <si>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</si>
  <si>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</si>
  <si>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 xml:space="preserve">СТРОИТЕЛЬСТВО и РЕКОНСТРУКЦИЯ  зданий и сооружений всех назначений</t>
  </si>
  <si>
    <t xml:space="preserve">Строительство и реконструкция</t>
  </si>
  <si>
    <t>РЕМ_ЖИЛ</t>
  </si>
  <si>
    <t xml:space="preserve">КАП. РЕМ. ЖИЛЫХ И ОБЩЕСТВЕННЫХ ЗДАНИЙ</t>
  </si>
  <si>
    <t xml:space="preserve">Капитальный ремонт жилых и общественных зданий</t>
  </si>
  <si>
    <t>РЕМ_ПР</t>
  </si>
  <si>
    <t xml:space="preserve"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</si>
  <si>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 xml:space="preserve">Капитальный ремонт прозводственных зданий</t>
  </si>
  <si>
    <t>Территория</t>
  </si>
  <si>
    <t xml:space="preserve">для территории Российской Федерации, не относящейся к районам Крайнего Севера и приравненным к ним местностям</t>
  </si>
  <si>
    <t>МПРКС</t>
  </si>
  <si>
    <t xml:space="preserve">для территории Российской Федерации, относящейся к местностям, приравненным к районам Крайнего Севера</t>
  </si>
  <si>
    <t>РКС</t>
  </si>
  <si>
    <t xml:space="preserve">для территории Российской Федерации, относящейся к районам Крайнего Севера</t>
  </si>
  <si>
    <t>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</si>
  <si>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</si>
  <si>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 xml:space="preserve"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</si>
  <si>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 xml:space="preserve">Сложные объекты</t>
  </si>
  <si>
    <t>СТНДРТ</t>
  </si>
  <si>
    <t xml:space="preserve">При определении сметной стоимости строительства объектов капитального строительства (за исключением АЭС).</t>
  </si>
  <si>
    <t>АЭС_ПНР</t>
  </si>
  <si>
    <t xml:space="preserve"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</si>
  <si>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</si>
  <si>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</si>
  <si>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 xml:space="preserve"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</si>
  <si>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 xml:space="preserve"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</si>
  <si>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 xml:space="preserve">АЭС, ПНР технологического оборудования АЭС.</t>
  </si>
  <si>
    <t>ОПТ/В</t>
  </si>
  <si>
    <t xml:space="preserve"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</si>
  <si>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 xml:space="preserve"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</si>
  <si>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 xml:space="preserve">Прокладка междугородных в/опт. кабелей</t>
  </si>
  <si>
    <t>АВИ</t>
  </si>
  <si>
    <t xml:space="preserve">(вкл)   -  При работах по ДИСПЕТЧЕРИЗАЦИИ управления движением АВИАТРАНСПОРТОМ {вкл}  (монтажные работы )</t>
  </si>
  <si>
    <t xml:space="preserve"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</si>
  <si>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 xml:space="preserve">Диспетчеризация авиатранспорта</t>
  </si>
  <si>
    <t>ЗАКР</t>
  </si>
  <si>
    <t xml:space="preserve"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</si>
  <si>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 xml:space="preserve"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</si>
  <si>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 xml:space="preserve">Производство работ закрытым способом (обслуживающие процессы)</t>
  </si>
  <si>
    <t>АВТО_ДРГ</t>
  </si>
  <si>
    <t xml:space="preserve"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</si>
  <si>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</si>
  <si>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 xml:space="preserve">(вкл) - ФЕРм-08, выполнение работ на горнорудных объектах  (выкл) - ФЕРм-08, выполнение работ на других объектах</t>
  </si>
  <si>
    <t xml:space="preserve">Выполнение работ на горнорудных объектах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</si>
  <si>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</si>
  <si>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</si>
  <si>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</si>
  <si>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</si>
  <si>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>К_НР_РЕМ</t>
  </si>
  <si>
    <t xml:space="preserve">при ремонте жилых и общественных зданий если  ( если {РЕМ_ЖИЛ}= [вкл.]</t>
  </si>
  <si>
    <t xml:space="preserve"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</si>
  <si>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</si>
  <si>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</si>
  <si>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 xml:space="preserve">к нормам СП при капитальном ремонте зданий и сооружений всех назначений ( если или {РЕМ_ЖИЛ}=[вкл] , или (РЕМ_ПР}=[вкл] )</t>
  </si>
  <si>
    <t xml:space="preserve"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</si>
  <si>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</si>
  <si>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</si>
  <si>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</si>
  <si>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 xml:space="preserve">п.27 СЛОЖН</t>
  </si>
  <si>
    <t>К_НР_АЭС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</si>
  <si>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</si>
  <si>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 xml:space="preserve">п.27 АЭС</t>
  </si>
  <si>
    <t>Р_ОКР</t>
  </si>
  <si>
    <t xml:space="preserve">Разрядность округления результата расчета НР и СП  (с 05.04.2020 - до семи знаков после запятой)</t>
  </si>
  <si>
    <t>Лист_НРиСП</t>
  </si>
  <si>
    <t xml:space="preserve">Уровень цен</t>
  </si>
  <si>
    <t xml:space="preserve">Вид цен</t>
  </si>
  <si>
    <t xml:space="preserve">Московская область, КТЦ к ФСНБ-2022, 1 квартал 2026 г</t>
  </si>
  <si>
    <t xml:space="preserve">Сборник индексов</t>
  </si>
  <si>
    <t xml:space="preserve">Московская область к ФСНБ-2022 ФГИС ЦС</t>
  </si>
  <si>
    <t xml:space="preserve"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</si>
  <si>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 xml:space="preserve">Справочная информация</t>
  </si>
  <si>
    <t xml:space="preserve">Распоряжение Министерства экономики и финансов Московской области</t>
  </si>
  <si>
    <t>_OBSM_</t>
  </si>
  <si>
    <t xml:space="preserve">Ремонт КЛ-35 кВ Кедрово - Карская 2  инв. №  030-31021</t>
  </si>
  <si>
    <t>4-100-00</t>
  </si>
  <si>
    <t xml:space="preserve">Затраты труда машинистов</t>
  </si>
  <si>
    <t xml:space="preserve">ФСЭМ-2022, 91.04.02-031, приказ Минстроя России от 18.05.2022 г. № 378/пр</t>
  </si>
  <si>
    <t xml:space="preserve">ФСЭМ-2022, 91.05.05-015, приказ Минстроя России от 18.05.2022 г. № 378/пр</t>
  </si>
  <si>
    <t xml:space="preserve">ФСЭМ-2022, 91.07.06-001, приказ Минстроя России от 18.05.2022 г. № 378/пр</t>
  </si>
  <si>
    <t xml:space="preserve">ФСЭМ-2022, 91.10.05-004, приказ Минстроя России от 18.05.2022 г. № 378/пр</t>
  </si>
  <si>
    <t xml:space="preserve">ФСЭМ-2022 доп.4, 91.13.03-041, приказ Минстроя России от 27.12.2022 г. № 1133/пр</t>
  </si>
  <si>
    <t xml:space="preserve">ФСЭМ-2022 доп.2, 91.19.01-001, приказ Минстроя России от 26.08.2022 г. № 703/пр</t>
  </si>
  <si>
    <t xml:space="preserve">ФСЭМ-2022 доп.9, 91.19.12-081, приказ Минстроя России от 16.02.2024 г. № 102/пр</t>
  </si>
  <si>
    <t xml:space="preserve">ФСБЦ-2022 доп.6, 01.3.01.06-0034, приказ Минстроя России от 11.05.2023 г. № 335/пр</t>
  </si>
  <si>
    <t xml:space="preserve">ФСБЦ-2022, 01.3.05.23-0171, приказ Минстроя России от 18.05.2022 г. № 378/пр</t>
  </si>
  <si>
    <t xml:space="preserve">ФСБЦ-2022, 01.7.03.01-0001, приказ Минстроя России от 18.05.2022 г. № 378/пр</t>
  </si>
  <si>
    <t xml:space="preserve">ФСЭМ-2022, 91.17.04-056, приказ Минстроя России от 18.05.2022 г. № 378/пр</t>
  </si>
  <si>
    <t xml:space="preserve">ФСБЦ-2022, 01.3.01.07-0009, приказ Минстроя России от 18.05.2022 г. № 378/пр</t>
  </si>
  <si>
    <t xml:space="preserve">ФСБЦ-2022 доп.8, 01.7.20.08-0051, приказ Минстроя России от 14.11.2023 г. № 817/пр</t>
  </si>
  <si>
    <t xml:space="preserve">ФСЭМ-2022 доп.7, 91.14.02-001, приказ Минстроя России от 02.08.2023 г. № 551/пр</t>
  </si>
  <si>
    <t xml:space="preserve">ФСЭМ-2022, 91.06.01-003, приказ Минстроя России от 18.05.2022 г. № 378/пр</t>
  </si>
  <si>
    <t>91.06.03-062</t>
  </si>
  <si>
    <t xml:space="preserve">ФСЭМ-2022, 91.06.03-062, приказ Минстроя России от 18.05.2022 г. № 378/пр</t>
  </si>
  <si>
    <t xml:space="preserve">Лебедки электрические тяговым усилием до 31,39 кН (3,2 т)</t>
  </si>
  <si>
    <t xml:space="preserve">ФСБЦ-2022, 01.7.06.07-0002, приказ Минстроя России от 18.05.2022 г. № 378/пр</t>
  </si>
  <si>
    <t xml:space="preserve">ФСБЦ-2022 доп.4, 08.3.07.01-0052, приказ Минстроя России от 27.12.2022 г. № 1133/пр</t>
  </si>
  <si>
    <t xml:space="preserve">ФСБЦ-2022, 08.3.08.02-0058, приказ Минстроя России от 18.05.2022 г. № 378/пр</t>
  </si>
  <si>
    <t xml:space="preserve">ФСБЦ-2022, 14.4.02.04-0142, приказ Минстроя России от 18.05.2022 г. № 378/пр</t>
  </si>
  <si>
    <t xml:space="preserve">ФСБЦ-2022 доп.4, 14.4.03.03-0002, приказ Минстроя России от 27.12.2022 г. № 1133/пр</t>
  </si>
  <si>
    <t xml:space="preserve">ФСЭМ-2022, 91.06.03-063, приказ Минстроя России от 18.05.2022 г. № 378/пр</t>
  </si>
  <si>
    <t xml:space="preserve">ФСЭМ-2022, 91.14.02-003, приказ Минстроя России от 18.05.2022 г. № 378/пр</t>
  </si>
  <si>
    <t xml:space="preserve">ФСБЦ-2022, 10.3.02.03-0011, приказ Минстроя России от 18.05.2022 г. № 378/пр</t>
  </si>
  <si>
    <t>1-100-23</t>
  </si>
  <si>
    <t xml:space="preserve">Средний разряд работы 2,3</t>
  </si>
  <si>
    <t>ВУЕР-2023_2_БМс/КЛ</t>
  </si>
  <si>
    <t xml:space="preserve">Водитель автомобиля бригадного среднего (фургон) на базе УАЗ-390945, УАЗ-390995, ГАЗ-330232 для работ на КЛ 0,4-10 кВ (БМс/КЛ)</t>
  </si>
  <si>
    <t>чел.-ч</t>
  </si>
  <si>
    <t>ВУЕР-2023_эм_3.0</t>
  </si>
  <si>
    <t xml:space="preserve">Затраты труда электромонтеров, разряд работ 3</t>
  </si>
  <si>
    <t>ЭМБМС00КЛ</t>
  </si>
  <si>
    <t xml:space="preserve">ВУЕР-ЭМ-2020, ЭМБМС00КЛ, приказ ПАО «Россети» от 26.03.2021 №131</t>
  </si>
  <si>
    <t xml:space="preserve">Автомобиль бригадный средний (фургон) на базе УАЗ-390945, УАЗ-390995, ГАЗ-330232  для работ на КЛ 0,4-10 кВ</t>
  </si>
  <si>
    <t xml:space="preserve">ФСБЦ-2022 доп.15, 01.1.02.01-0003, приказ Минстроя России от 14.08.2025 г. № 490/пр</t>
  </si>
  <si>
    <t xml:space="preserve">ФСБЦ-2022 доп.8, 01.3.01.05-0009, приказ Минстроя России от 14.11.2023 г. № 817/пр</t>
  </si>
  <si>
    <t xml:space="preserve">ФСБЦ-2022 доп.3, 01.3.02.09-0022, приказ Минстроя России от 26.10.2022 г. № 905/пр</t>
  </si>
  <si>
    <t xml:space="preserve">ФСБЦ-2022, 01.7.20.08-0031, приказ Минстроя России от 18.05.2022 г. № 378/пр</t>
  </si>
  <si>
    <t xml:space="preserve">ФСБЦ-2022, 10.2.02.08-0001, приказ Минстроя России от 18.05.2022 г. № 378/пр</t>
  </si>
  <si>
    <t xml:space="preserve">ФСБЦ-2022, 20.1.02.06-0001, приказ Минстроя России от 18.05.2022 г. № 378/пр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</si>
</sst>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;[Red]\-\ #,##0.00"/>
    <numFmt numFmtId="161" formatCode="#,##0.00#####;[Red]\-\ #,##0.00#####"/>
    <numFmt numFmtId="162" formatCode="#,##0.00############;[Red]\-\ #,##0.00############"/>
  </numFmts>
  <fonts count="20">
    <font>
      <sz val="10.000000"/>
      <color theme="1"/>
      <name val="Arial"/>
    </font>
    <font>
      <sz val="9.000000"/>
      <name val="Arial"/>
    </font>
    <font>
      <sz val="10.000000"/>
      <name val="Arial"/>
    </font>
    <font>
      <sz val="10.000000"/>
      <name val="Arial Cyr"/>
    </font>
    <font>
      <b/>
      <sz val="12.000000"/>
      <name val="Arial"/>
    </font>
    <font>
      <i/>
      <sz val="9.000000"/>
      <name val="Arial"/>
    </font>
    <font>
      <sz val="11.000000"/>
      <name val="Arial"/>
    </font>
    <font>
      <b/>
      <sz val="11.000000"/>
      <name val="Arial"/>
    </font>
    <font>
      <b/>
      <sz val="14.000000"/>
      <name val="Arial"/>
    </font>
    <font>
      <b/>
      <sz val="10.000000"/>
      <name val="Arial"/>
    </font>
    <font>
      <b/>
      <sz val="13.000000"/>
      <name val="Arial"/>
    </font>
    <font>
      <i/>
      <sz val="11.000000"/>
      <name val="Arial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92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vertical="top" wrapText="1"/>
    </xf>
    <xf fontId="2" fillId="0" borderId="1" numFmtId="0" xfId="0" applyFont="1" applyBorder="1" applyAlignment="1">
      <alignment horizontal="left" vertical="top" wrapText="1"/>
    </xf>
    <xf fontId="2" fillId="0" borderId="0" numFmtId="0" xfId="0" applyFont="1" applyAlignment="1">
      <alignment vertical="top" wrapText="1"/>
    </xf>
    <xf fontId="2" fillId="0" borderId="2" numFmtId="0" xfId="0" applyFont="1" applyBorder="1" applyAlignment="1">
      <alignment vertical="top"/>
    </xf>
    <xf fontId="2" fillId="0" borderId="2" numFmtId="0" xfId="0" applyFont="1" applyBorder="1" applyAlignment="1">
      <alignment horizontal="left" vertical="top" wrapText="1"/>
    </xf>
    <xf fontId="3" fillId="0" borderId="0" numFmtId="0" xfId="0" applyFont="1"/>
    <xf fontId="3" fillId="0" borderId="2" numFmtId="0" xfId="0" applyFont="1" applyBorder="1"/>
    <xf fontId="4" fillId="0" borderId="1" numFmtId="0" xfId="0" applyFont="1" applyBorder="1" applyAlignment="1">
      <alignment horizontal="center" wrapText="1"/>
    </xf>
    <xf fontId="5" fillId="0" borderId="2" numFmtId="0" xfId="0" applyFont="1" applyBorder="1" applyAlignment="1">
      <alignment horizontal="center" vertical="top" wrapText="1"/>
    </xf>
    <xf fontId="6" fillId="0" borderId="0" numFmtId="0" xfId="0" applyFont="1"/>
    <xf fontId="6" fillId="0" borderId="0" numFmtId="0" xfId="0" applyFont="1" applyAlignment="1">
      <alignment wrapText="1"/>
    </xf>
    <xf fontId="4" fillId="0" borderId="0" numFmtId="0" xfId="0" applyFont="1" applyAlignment="1">
      <alignment horizontal="center" wrapText="1"/>
    </xf>
    <xf fontId="7" fillId="0" borderId="0" numFmtId="0" xfId="0" applyFont="1" applyAlignment="1">
      <alignment vertical="center" wrapText="1"/>
    </xf>
    <xf fontId="7" fillId="0" borderId="0" numFmtId="0" xfId="0" applyFont="1" applyAlignment="1">
      <alignment horizontal="center" wrapText="1"/>
    </xf>
    <xf fontId="8" fillId="0" borderId="1" numFmtId="0" xfId="0" applyFont="1" applyBorder="1" applyAlignment="1">
      <alignment horizontal="center" wrapText="1"/>
    </xf>
    <xf fontId="2" fillId="0" borderId="0" numFmtId="0" xfId="0" applyFont="1"/>
    <xf fontId="2" fillId="0" borderId="1" numFmtId="0" xfId="0" applyFont="1" applyBorder="1" applyAlignment="1">
      <alignment horizontal="center"/>
    </xf>
    <xf fontId="2" fillId="0" borderId="2" numFmtId="0" xfId="0" applyFont="1" applyBorder="1"/>
    <xf fontId="2" fillId="0" borderId="1" numFmtId="0" xfId="0" applyFont="1" applyBorder="1" applyAlignment="1">
      <alignment horizontal="left" wrapText="1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wrapText="1"/>
    </xf>
    <xf fontId="9" fillId="0" borderId="0" numFmtId="0" xfId="0" applyFont="1"/>
    <xf fontId="6" fillId="0" borderId="0" numFmtId="14" xfId="0" applyNumberFormat="1" applyFont="1"/>
    <xf fontId="6" fillId="0" borderId="1" numFmtId="0" xfId="0" applyFont="1" applyBorder="1"/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/>
    </xf>
    <xf fontId="6" fillId="0" borderId="12" numFmtId="0" xfId="0" applyFont="1" applyBorder="1" applyAlignment="1">
      <alignment horizontal="center"/>
    </xf>
    <xf fontId="10" fillId="0" borderId="0" numFmtId="0" xfId="0" applyFont="1" applyAlignment="1">
      <alignment horizontal="left" vertical="top" wrapText="1"/>
    </xf>
    <xf fontId="6" fillId="0" borderId="0" numFmtId="0" xfId="0" applyFont="1" applyAlignment="1" quotePrefix="1">
      <alignment horizontal="left" vertical="top" wrapText="1"/>
    </xf>
    <xf fontId="6" fillId="0" borderId="0" numFmtId="0" xfId="0" applyFont="1" applyAlignment="1">
      <alignment horizontal="left" vertical="top" wrapText="1"/>
    </xf>
    <xf fontId="11" fillId="0" borderId="0" numFmtId="0" xfId="0" applyFont="1" applyAlignment="1">
      <alignment horizontal="right" vertical="top" wrapText="1"/>
    </xf>
    <xf fontId="6" fillId="0" borderId="0" numFmtId="0" xfId="0" applyFont="1" applyAlignment="1">
      <alignment horizontal="right" vertical="top"/>
    </xf>
    <xf fontId="6" fillId="0" borderId="0" numFmtId="160" xfId="0" applyNumberFormat="1" applyFont="1" applyAlignment="1">
      <alignment horizontal="right" vertical="top"/>
    </xf>
    <xf fontId="6" fillId="0" borderId="0" numFmtId="0" xfId="0" applyFont="1" applyAlignment="1">
      <alignment horizontal="right" vertical="top" wrapText="1"/>
    </xf>
    <xf fontId="6" fillId="0" borderId="0" numFmtId="0" xfId="0" applyFont="1" applyAlignment="1">
      <alignment horizontal="left" vertical="top"/>
    </xf>
    <xf fontId="6" fillId="0" borderId="0" numFmtId="161" xfId="0" applyNumberFormat="1" applyFont="1" applyAlignment="1">
      <alignment horizontal="right" vertical="top"/>
    </xf>
    <xf fontId="7" fillId="0" borderId="0" numFmtId="160" xfId="0" applyNumberFormat="1" applyFont="1" applyAlignment="1">
      <alignment horizontal="right" vertical="top"/>
    </xf>
    <xf fontId="6" fillId="0" borderId="1" numFmtId="0" xfId="0" applyFont="1" applyBorder="1" applyAlignment="1">
      <alignment horizontal="left" vertical="top" wrapText="1"/>
    </xf>
    <xf fontId="11" fillId="0" borderId="1" numFmtId="0" xfId="0" applyFont="1" applyBorder="1" applyAlignment="1">
      <alignment horizontal="right" vertical="top" wrapText="1"/>
    </xf>
    <xf fontId="6" fillId="0" borderId="1" numFmtId="0" xfId="0" applyFont="1" applyBorder="1" applyAlignment="1">
      <alignment horizontal="right" vertical="top"/>
    </xf>
    <xf fontId="6" fillId="0" borderId="1" numFmtId="160" xfId="0" applyNumberFormat="1" applyFont="1" applyBorder="1" applyAlignment="1">
      <alignment horizontal="right" vertical="top"/>
    </xf>
    <xf fontId="6" fillId="0" borderId="1" numFmtId="0" xfId="0" applyFont="1" applyBorder="1" applyAlignment="1">
      <alignment horizontal="right" vertical="top" wrapText="1"/>
    </xf>
    <xf fontId="7" fillId="0" borderId="0" numFmtId="0" xfId="0" applyFont="1" applyAlignment="1">
      <alignment horizontal="left" vertical="top" wrapText="1"/>
    </xf>
    <xf fontId="7" fillId="0" borderId="0" numFmtId="160" xfId="0" applyNumberFormat="1" applyFont="1" applyAlignment="1">
      <alignment horizontal="left" vertical="top"/>
    </xf>
    <xf fontId="7" fillId="0" borderId="2" numFmtId="160" xfId="0" applyNumberFormat="1" applyFont="1" applyBorder="1" applyAlignment="1">
      <alignment horizontal="right" vertical="top"/>
    </xf>
    <xf fontId="0" fillId="0" borderId="0" numFmtId="160" xfId="0" applyNumberFormat="1"/>
    <xf fontId="6" fillId="0" borderId="1" numFmtId="0" xfId="0" applyFont="1" applyBorder="1" applyAlignment="1" quotePrefix="1">
      <alignment horizontal="left" vertical="top" wrapText="1"/>
    </xf>
    <xf fontId="7" fillId="0" borderId="0" numFmtId="0" xfId="0" applyFont="1" applyAlignment="1">
      <alignment vertical="top"/>
    </xf>
    <xf fontId="9" fillId="0" borderId="0" numFmtId="0" xfId="0" applyFont="1" applyAlignment="1">
      <alignment horizontal="left" vertical="top" wrapText="1"/>
    </xf>
    <xf fontId="7" fillId="0" borderId="0" numFmtId="0" xfId="0" applyFont="1" applyAlignment="1">
      <alignment horizontal="right" vertical="top"/>
    </xf>
    <xf fontId="6" fillId="0" borderId="0" numFmtId="0" xfId="0" applyFont="1" applyAlignment="1">
      <alignment vertical="top"/>
    </xf>
    <xf fontId="11" fillId="0" borderId="0" numFmtId="0" xfId="0" applyFont="1" applyAlignment="1">
      <alignment horizontal="left" vertical="top" wrapText="1"/>
    </xf>
    <xf fontId="0" fillId="0" borderId="1" numFmtId="0" xfId="0" applyBorder="1"/>
    <xf fontId="2" fillId="0" borderId="1" numFmtId="0" xfId="0" applyFont="1" applyBorder="1" applyAlignment="1">
      <alignment vertical="top" wrapText="1"/>
    </xf>
    <xf fontId="7" fillId="0" borderId="2" numFmtId="0" xfId="0" applyFont="1" applyBorder="1" applyAlignment="1">
      <alignment vertical="top"/>
    </xf>
    <xf fontId="9" fillId="0" borderId="2" numFmtId="0" xfId="0" applyFont="1" applyBorder="1" applyAlignment="1">
      <alignment horizontal="left" vertical="top" wrapText="1"/>
    </xf>
    <xf fontId="7" fillId="0" borderId="2" numFmtId="0" xfId="0" applyFont="1" applyBorder="1" applyAlignment="1">
      <alignment horizontal="left" vertical="top" wrapText="1"/>
    </xf>
    <xf fontId="7" fillId="0" borderId="2" numFmtId="0" xfId="0" applyFont="1" applyBorder="1" applyAlignment="1">
      <alignment horizontal="right" vertical="top"/>
    </xf>
    <xf fontId="6" fillId="0" borderId="0" numFmtId="0" xfId="0" applyFont="1" applyAlignment="1">
      <alignment horizontal="left" wrapText="1"/>
    </xf>
    <xf fontId="6" fillId="0" borderId="0" numFmtId="160" xfId="0" applyNumberFormat="1" applyFont="1" applyAlignment="1">
      <alignment horizontal="right"/>
    </xf>
    <xf fontId="6" fillId="0" borderId="0" numFmtId="0" xfId="0" applyFont="1" applyAlignment="1" quotePrefix="1">
      <alignment horizontal="left" wrapText="1"/>
    </xf>
    <xf fontId="6" fillId="0" borderId="0" numFmtId="162" xfId="0" applyNumberFormat="1" applyFont="1" applyAlignment="1">
      <alignment horizontal="right"/>
    </xf>
    <xf fontId="3" fillId="0" borderId="0" numFmtId="0" xfId="0" applyFont="1" applyAlignment="1">
      <alignment horizontal="right"/>
    </xf>
    <xf fontId="2" fillId="0" borderId="0" numFmtId="0" xfId="0" applyFont="1" applyAlignment="1">
      <alignment horizontal="right" vertical="center"/>
    </xf>
    <xf fontId="6" fillId="0" borderId="1" numFmtId="0" xfId="0" applyFont="1" applyBorder="1" applyAlignment="1">
      <alignment horizontal="left"/>
    </xf>
    <xf fontId="6" fillId="0" borderId="0" numFmtId="0" xfId="0" applyFont="1" applyAlignment="1">
      <alignment horizontal="left"/>
    </xf>
    <xf fontId="2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6" fillId="0" borderId="0" numFmtId="0" xfId="0" applyFont="1" applyAlignment="1">
      <alignment horizontal="right"/>
    </xf>
    <xf fontId="1" fillId="0" borderId="2" numFmtId="0" xfId="0" applyFont="1" applyBorder="1" applyAlignment="1">
      <alignment horizontal="center"/>
    </xf>
    <xf fontId="12" fillId="0" borderId="0" numFmtId="0" xfId="0" applyFont="1"/>
    <xf fontId="13" fillId="0" borderId="0" numFmtId="0" xfId="0" applyFont="1"/>
    <xf fontId="14" fillId="0" borderId="0" numFmtId="0" xfId="0" applyFont="1"/>
    <xf fontId="15" fillId="0" borderId="0" numFmtId="0" xfId="0" applyFont="1"/>
    <xf fontId="16" fillId="0" borderId="0" numFmtId="0" xfId="0" applyFont="1"/>
    <xf fontId="17" fillId="0" borderId="0" numFmtId="0" xfId="0" applyFont="1"/>
    <xf fontId="18" fillId="0" borderId="0" numFmtId="0" xfId="0" applyFont="1"/>
    <xf fontId="19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447" zoomScale="100" workbookViewId="0">
      <selection activeCell="B526" activeCellId="0" sqref="B526:B534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97" width="0"/>
    <col customWidth="1" hidden="1" min="98" max="98" width="158.7109375"/>
    <col customWidth="1" hidden="1" min="99" max="101" width="0"/>
  </cols>
  <sheetData>
    <row r="1">
      <c r="A1" s="1" t="str">
        <f>Source!B1</f>
        <v xml:space="preserve">Smeta.RU (Terminal)  (495) 974-1589</v>
      </c>
    </row>
    <row r="2" ht="12.75" customHeight="1">
      <c r="A2" s="2" t="s">
        <v>0</v>
      </c>
      <c r="B2" s="2"/>
      <c r="C2" s="2"/>
      <c r="D2" s="2"/>
      <c r="E2" s="2"/>
      <c r="F2" s="3" t="s">
        <v>1</v>
      </c>
      <c r="G2" s="3"/>
      <c r="H2" s="3"/>
      <c r="I2" s="3"/>
      <c r="J2" s="3"/>
      <c r="K2" s="3"/>
      <c r="L2" s="3"/>
    </row>
    <row r="3" ht="12.75" customHeight="1">
      <c r="A3" s="4"/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ht="25.5">
      <c r="A4" s="2" t="s">
        <v>2</v>
      </c>
      <c r="B4" s="2"/>
      <c r="C4" s="2"/>
      <c r="D4" s="2"/>
      <c r="E4" s="2"/>
      <c r="F4" s="3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"/>
      <c r="H4" s="3"/>
      <c r="I4" s="3"/>
      <c r="J4" s="3"/>
      <c r="K4" s="3"/>
      <c r="L4" s="3"/>
      <c r="CO4" s="3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4"/>
      <c r="B5" s="4"/>
      <c r="C5" s="4"/>
      <c r="D5" s="4"/>
      <c r="E5" s="4"/>
      <c r="F5" s="5"/>
      <c r="G5" s="5"/>
      <c r="H5" s="5"/>
      <c r="I5" s="5"/>
      <c r="J5" s="5"/>
      <c r="K5" s="5"/>
      <c r="L5" s="5"/>
    </row>
    <row r="6" ht="127.5">
      <c r="A6" s="2" t="s">
        <v>3</v>
      </c>
      <c r="B6" s="2"/>
      <c r="C6" s="2"/>
      <c r="D6" s="2"/>
      <c r="E6" s="2"/>
      <c r="F6" s="3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"/>
      <c r="H6" s="3"/>
      <c r="I6" s="3"/>
      <c r="J6" s="3"/>
      <c r="K6" s="3"/>
      <c r="L6" s="3"/>
      <c r="CO6" s="3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4"/>
      <c r="B7" s="4"/>
      <c r="C7" s="4"/>
      <c r="D7" s="4"/>
      <c r="E7" s="4"/>
      <c r="F7" s="5"/>
      <c r="G7" s="5"/>
      <c r="H7" s="5"/>
      <c r="I7" s="5"/>
      <c r="J7" s="5"/>
      <c r="K7" s="5"/>
      <c r="L7" s="5"/>
    </row>
    <row r="8" ht="76.5" customHeight="1">
      <c r="A8" s="2" t="s">
        <v>4</v>
      </c>
      <c r="B8" s="2"/>
      <c r="C8" s="2"/>
      <c r="D8" s="2"/>
      <c r="E8" s="2"/>
      <c r="F8" s="3" t="s">
        <v>5</v>
      </c>
      <c r="G8" s="3"/>
      <c r="H8" s="3"/>
      <c r="I8" s="3"/>
      <c r="J8" s="3"/>
      <c r="K8" s="3"/>
      <c r="L8" s="3"/>
    </row>
    <row r="9" ht="12.75" customHeight="1">
      <c r="A9" s="4"/>
      <c r="B9" s="4"/>
      <c r="C9" s="4"/>
      <c r="D9" s="4"/>
      <c r="E9" s="4"/>
      <c r="F9" s="5"/>
      <c r="G9" s="5"/>
      <c r="H9" s="5"/>
      <c r="I9" s="5"/>
      <c r="J9" s="5"/>
      <c r="K9" s="5"/>
      <c r="L9" s="5"/>
    </row>
    <row r="10" ht="38.25" customHeight="1">
      <c r="A10" s="2" t="s">
        <v>6</v>
      </c>
      <c r="B10" s="2"/>
      <c r="C10" s="2"/>
      <c r="D10" s="2"/>
      <c r="E10" s="2"/>
      <c r="F10" s="3" t="s">
        <v>7</v>
      </c>
      <c r="G10" s="3"/>
      <c r="H10" s="3"/>
      <c r="I10" s="3"/>
      <c r="J10" s="3"/>
      <c r="K10" s="3"/>
      <c r="L10" s="3"/>
    </row>
    <row r="11" ht="12.75" customHeight="1">
      <c r="A11" s="2"/>
      <c r="B11" s="2"/>
      <c r="C11" s="2"/>
      <c r="D11" s="2"/>
      <c r="E11" s="2"/>
      <c r="F11" s="6"/>
      <c r="G11" s="6"/>
      <c r="H11" s="6"/>
      <c r="I11" s="6"/>
      <c r="J11" s="6"/>
      <c r="K11" s="6"/>
      <c r="L11" s="6"/>
    </row>
    <row r="12" ht="12.75" customHeight="1">
      <c r="A12" s="2" t="s">
        <v>8</v>
      </c>
      <c r="B12" s="2"/>
      <c r="C12" s="2"/>
      <c r="D12" s="2"/>
      <c r="E12" s="2"/>
      <c r="F12" s="3" t="s">
        <v>9</v>
      </c>
      <c r="G12" s="3"/>
      <c r="H12" s="3"/>
      <c r="I12" s="3"/>
      <c r="J12" s="3"/>
      <c r="K12" s="3"/>
      <c r="L12" s="3"/>
    </row>
    <row r="13" ht="12.75" customHeight="1">
      <c r="A13" s="2"/>
      <c r="B13" s="2"/>
      <c r="C13" s="2"/>
      <c r="D13" s="2"/>
      <c r="E13" s="2"/>
      <c r="F13" s="6"/>
      <c r="G13" s="6"/>
      <c r="H13" s="6"/>
      <c r="I13" s="6"/>
      <c r="J13" s="6"/>
      <c r="K13" s="6"/>
      <c r="L13" s="6"/>
    </row>
    <row r="14" ht="12.75" customHeight="1">
      <c r="A14" s="2" t="s">
        <v>10</v>
      </c>
      <c r="B14" s="2"/>
      <c r="C14" s="2"/>
      <c r="D14" s="2"/>
      <c r="E14" s="2"/>
      <c r="F14" s="3" t="str">
        <f>IF(Source!CZ12 &lt;&gt; "", Source!CZ12, "")</f>
        <v/>
      </c>
      <c r="G14" s="3"/>
      <c r="H14" s="3"/>
      <c r="I14" s="3"/>
      <c r="J14" s="3"/>
      <c r="K14" s="3"/>
      <c r="L14" s="3"/>
    </row>
    <row r="15" ht="12.75" customHeight="1">
      <c r="A15" s="2"/>
      <c r="B15" s="2"/>
      <c r="C15" s="2"/>
      <c r="D15" s="2"/>
      <c r="E15" s="2"/>
      <c r="F15" s="6"/>
      <c r="G15" s="6"/>
      <c r="H15" s="6"/>
      <c r="I15" s="6"/>
      <c r="J15" s="6"/>
      <c r="K15" s="6"/>
      <c r="L15" s="5"/>
    </row>
    <row r="16" ht="12.75" customHeight="1">
      <c r="A16" s="2" t="s">
        <v>11</v>
      </c>
      <c r="B16" s="2"/>
      <c r="C16" s="2"/>
      <c r="D16" s="2"/>
      <c r="E16" s="2"/>
      <c r="F16" s="3" t="str">
        <f>IF(Source!DA12 &lt;&gt; "", Source!DA12, "")</f>
        <v/>
      </c>
      <c r="G16" s="3"/>
      <c r="H16" s="3"/>
      <c r="I16" s="3"/>
      <c r="J16" s="3"/>
      <c r="K16" s="3"/>
      <c r="L16" s="3"/>
    </row>
    <row r="17" ht="12.75" customHeight="1">
      <c r="A17" s="7"/>
      <c r="B17" s="7"/>
      <c r="C17" s="7"/>
      <c r="D17" s="7"/>
      <c r="E17" s="7"/>
      <c r="F17" s="8"/>
      <c r="G17" s="8"/>
      <c r="H17" s="8"/>
      <c r="I17" s="8"/>
      <c r="J17" s="8"/>
      <c r="K17" s="8"/>
      <c r="L17" s="8"/>
    </row>
    <row r="18" ht="12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14.25" customHeight="1">
      <c r="A20" s="10" t="s">
        <v>12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ht="14.2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14.25" customHeight="1">
      <c r="A23" s="10" t="s">
        <v>13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ht="14.25" customHeight="1">
      <c r="A24" s="11"/>
      <c r="B24" s="11"/>
      <c r="C24" s="11"/>
      <c r="D24" s="11"/>
      <c r="E24" s="11"/>
      <c r="F24" s="12"/>
      <c r="G24" s="12"/>
      <c r="H24" s="12"/>
      <c r="I24" s="12"/>
      <c r="J24" s="12"/>
      <c r="K24" s="12"/>
      <c r="L24" s="12"/>
    </row>
    <row r="25" ht="15.75" customHeight="1">
      <c r="A25" s="13" t="str">
        <f>CONCATENATE( "ЛОКАЛЬНАЯ СМЕТА № ", Source!L20, " ",Source!CM20)</f>
        <v xml:space="preserve">ЛОКАЛЬНАЯ СМЕТА № 1 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ht="15" customHeight="1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4"/>
    </row>
    <row r="27" ht="57" customHeight="1">
      <c r="A27" s="16" t="str">
        <f>IF(Source!G20&lt;&gt;"Новая локальная смета", Source!G20, "")</f>
        <v xml:space="preserve">Плановый ремонт КЛ 35 кВ для нужд Западных электрических сетей - филиала ПАО "Россети Московский регион" в 2026 г.  (КЛ-35 кВ Кедрово - Карская 2  инв. №  030-31021)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ht="14.25" customHeight="1">
      <c r="A28" s="10" t="s">
        <v>14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ht="14.2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ht="14.2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ht="12.75" customHeight="1">
      <c r="A31" s="17" t="s">
        <v>15</v>
      </c>
      <c r="B31" s="17"/>
      <c r="C31" s="18" t="s">
        <v>16</v>
      </c>
      <c r="D31" s="17" t="s">
        <v>17</v>
      </c>
      <c r="E31" s="17"/>
      <c r="F31" s="17"/>
      <c r="G31" s="17"/>
      <c r="H31" s="17"/>
      <c r="I31" s="17"/>
      <c r="J31" s="17"/>
      <c r="K31" s="17"/>
      <c r="L31" s="17"/>
    </row>
    <row r="32" ht="12.75" customHeight="1">
      <c r="A32" s="17"/>
      <c r="B32" s="17"/>
      <c r="C32" s="19"/>
      <c r="D32" s="17"/>
      <c r="E32" s="17"/>
      <c r="F32" s="17"/>
      <c r="G32" s="17"/>
      <c r="H32" s="17"/>
      <c r="I32" s="17"/>
      <c r="J32" s="17"/>
      <c r="K32" s="17"/>
      <c r="L32" s="17"/>
    </row>
    <row r="33" ht="12.75" customHeight="1">
      <c r="A33" s="17" t="s">
        <v>18</v>
      </c>
      <c r="B33" s="17"/>
      <c r="C33" s="20" t="s">
        <v>19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12.75" customHeight="1">
      <c r="A34" s="21"/>
      <c r="B34" s="22"/>
      <c r="C34" s="10" t="s">
        <v>20</v>
      </c>
      <c r="D34" s="10"/>
      <c r="E34" s="10"/>
      <c r="F34" s="10"/>
      <c r="G34" s="10"/>
      <c r="H34" s="10"/>
      <c r="I34" s="10"/>
      <c r="J34" s="10"/>
      <c r="K34" s="10"/>
      <c r="L34" s="10"/>
    </row>
    <row r="35" ht="14.2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ht="14.25" customHeight="1">
      <c r="A36" s="23" t="s">
        <v>21</v>
      </c>
      <c r="B36" s="11"/>
      <c r="C36" s="11"/>
      <c r="D36" s="24"/>
      <c r="E36" s="11"/>
      <c r="F36" s="11"/>
      <c r="G36" s="11"/>
      <c r="H36" s="11"/>
      <c r="I36" s="11"/>
      <c r="J36" s="11"/>
      <c r="K36" s="11"/>
      <c r="L36" s="11"/>
    </row>
    <row r="37" ht="14.2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ht="14.2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ht="12.75" customHeight="1">
      <c r="A39" s="26" t="s">
        <v>22</v>
      </c>
      <c r="B39" s="26" t="s">
        <v>23</v>
      </c>
      <c r="C39" s="26" t="s">
        <v>24</v>
      </c>
      <c r="D39" s="26" t="s">
        <v>25</v>
      </c>
      <c r="E39" s="27" t="s">
        <v>26</v>
      </c>
      <c r="F39" s="28"/>
      <c r="G39" s="29"/>
      <c r="H39" s="27" t="s">
        <v>27</v>
      </c>
      <c r="I39" s="28"/>
      <c r="J39" s="28"/>
      <c r="K39" s="28"/>
      <c r="L39" s="29"/>
    </row>
    <row r="40" ht="12.75" customHeight="1">
      <c r="A40" s="30"/>
      <c r="B40" s="30"/>
      <c r="C40" s="30"/>
      <c r="D40" s="30"/>
      <c r="E40" s="31"/>
      <c r="F40" s="32"/>
      <c r="G40" s="33"/>
      <c r="H40" s="31"/>
      <c r="I40" s="32"/>
      <c r="J40" s="32"/>
      <c r="K40" s="32"/>
      <c r="L40" s="33"/>
    </row>
    <row r="41" ht="12.75" customHeight="1">
      <c r="A41" s="30"/>
      <c r="B41" s="30"/>
      <c r="C41" s="30"/>
      <c r="D41" s="30"/>
      <c r="E41" s="31"/>
      <c r="F41" s="32"/>
      <c r="G41" s="33"/>
      <c r="H41" s="31"/>
      <c r="I41" s="32"/>
      <c r="J41" s="32"/>
      <c r="K41" s="32"/>
      <c r="L41" s="33"/>
    </row>
    <row r="42" ht="12.75" customHeight="1">
      <c r="A42" s="30"/>
      <c r="B42" s="30"/>
      <c r="C42" s="30"/>
      <c r="D42" s="30"/>
      <c r="E42" s="34"/>
      <c r="F42" s="35"/>
      <c r="G42" s="36"/>
      <c r="H42" s="34"/>
      <c r="I42" s="35"/>
      <c r="J42" s="35"/>
      <c r="K42" s="35"/>
      <c r="L42" s="36"/>
    </row>
    <row r="43" ht="51" customHeight="1">
      <c r="A43" s="37"/>
      <c r="B43" s="37"/>
      <c r="C43" s="37"/>
      <c r="D43" s="37"/>
      <c r="E43" s="38" t="s">
        <v>28</v>
      </c>
      <c r="F43" s="38" t="s">
        <v>29</v>
      </c>
      <c r="G43" s="38" t="s">
        <v>30</v>
      </c>
      <c r="H43" s="38" t="s">
        <v>31</v>
      </c>
      <c r="I43" s="38" t="s">
        <v>32</v>
      </c>
      <c r="J43" s="38" t="s">
        <v>33</v>
      </c>
      <c r="K43" s="38" t="s">
        <v>29</v>
      </c>
      <c r="L43" s="38" t="s">
        <v>34</v>
      </c>
    </row>
    <row r="44" ht="14.25" customHeight="1">
      <c r="A44" s="39">
        <v>1</v>
      </c>
      <c r="B44" s="39">
        <v>2</v>
      </c>
      <c r="C44" s="39">
        <v>3</v>
      </c>
      <c r="D44" s="39">
        <v>4</v>
      </c>
      <c r="E44" s="39">
        <v>5</v>
      </c>
      <c r="F44" s="39">
        <v>6</v>
      </c>
      <c r="G44" s="39">
        <v>7</v>
      </c>
      <c r="H44" s="39">
        <v>8</v>
      </c>
      <c r="I44" s="39">
        <v>9</v>
      </c>
      <c r="J44" s="39">
        <v>10</v>
      </c>
      <c r="K44" s="40">
        <v>11</v>
      </c>
      <c r="L44" s="40">
        <v>12</v>
      </c>
    </row>
    <row r="46" ht="16.5">
      <c r="A46" s="41" t="s">
        <v>35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  <row r="47" ht="42.75">
      <c r="A47" s="42" t="s">
        <v>36</v>
      </c>
      <c r="B47" s="43" t="s">
        <v>37</v>
      </c>
      <c r="C47" s="43" t="str">
        <f>Source!G28</f>
        <v xml:space="preserve">Монтаж установки горизонтально направленного бурения: с тяговым усилием 20 тс (200 кН)</v>
      </c>
      <c r="D47" s="44" t="str">
        <f>Source!H28</f>
        <v>ШТ</v>
      </c>
      <c r="E47" s="45">
        <f>Source!K28</f>
        <v>2</v>
      </c>
      <c r="F47" s="45"/>
      <c r="G47" s="45">
        <f>Source!I28</f>
        <v>2</v>
      </c>
      <c r="H47" s="46"/>
      <c r="I47" s="47"/>
      <c r="J47" s="46"/>
      <c r="K47" s="47"/>
      <c r="L47" s="46"/>
    </row>
    <row r="48" ht="14.25">
      <c r="A48" s="48"/>
      <c r="B48" s="45">
        <v>1</v>
      </c>
      <c r="C48" s="48" t="s">
        <v>38</v>
      </c>
      <c r="D48" s="44" t="s">
        <v>39</v>
      </c>
      <c r="E48" s="49"/>
      <c r="F48" s="45"/>
      <c r="G48" s="45">
        <f>Source!U28</f>
        <v>0.53999999999999992</v>
      </c>
      <c r="H48" s="45"/>
      <c r="I48" s="45"/>
      <c r="J48" s="45"/>
      <c r="K48" s="45"/>
      <c r="L48" s="50">
        <f>SUM(L49:L49)-SUMIF(CE49:CE49, 1, L49:L49)</f>
        <v>291.43000000000001</v>
      </c>
    </row>
    <row r="49" ht="14.25">
      <c r="A49" s="43"/>
      <c r="B49" s="43" t="s">
        <v>40</v>
      </c>
      <c r="C49" s="43" t="s">
        <v>41</v>
      </c>
      <c r="D49" s="44" t="s">
        <v>39</v>
      </c>
      <c r="E49" s="45">
        <v>0.27000000000000002</v>
      </c>
      <c r="F49" s="45"/>
      <c r="G49" s="45">
        <f>SmtRes!CX1</f>
        <v>0.53999999999999992</v>
      </c>
      <c r="H49" s="46"/>
      <c r="I49" s="47"/>
      <c r="J49" s="46">
        <f>SmtRes!CZ1</f>
        <v>539.69000000000005</v>
      </c>
      <c r="K49" s="47"/>
      <c r="L49" s="46">
        <f>SmtRes!DI1</f>
        <v>291.43000000000001</v>
      </c>
    </row>
    <row r="50" ht="14.25">
      <c r="A50" s="48"/>
      <c r="B50" s="45">
        <v>2</v>
      </c>
      <c r="C50" s="48" t="s">
        <v>42</v>
      </c>
      <c r="D50" s="44"/>
      <c r="E50" s="49"/>
      <c r="F50" s="45"/>
      <c r="G50" s="45"/>
      <c r="H50" s="45"/>
      <c r="I50" s="45"/>
      <c r="J50" s="45"/>
      <c r="K50" s="45"/>
      <c r="L50" s="50">
        <f>SUM(L51:L53)-SUMIF(CE51:CE53, 1, L51:L53)</f>
        <v>3304.4200000000001</v>
      </c>
    </row>
    <row r="51" ht="14.25">
      <c r="A51" s="48"/>
      <c r="B51" s="45"/>
      <c r="C51" s="48" t="s">
        <v>43</v>
      </c>
      <c r="D51" s="44" t="s">
        <v>39</v>
      </c>
      <c r="E51" s="49"/>
      <c r="F51" s="45"/>
      <c r="G51" s="45">
        <f>Source!V28</f>
        <v>1.1199999999999999</v>
      </c>
      <c r="H51" s="45"/>
      <c r="I51" s="45"/>
      <c r="J51" s="45"/>
      <c r="K51" s="45"/>
      <c r="L51" s="50">
        <f>SUMIF(CE52:CE53, 1, L52:L53)</f>
        <v>694.66999999999996</v>
      </c>
      <c r="CE51">
        <v>1</v>
      </c>
    </row>
    <row r="52" ht="42.75">
      <c r="A52" s="43"/>
      <c r="B52" s="43" t="s">
        <v>44</v>
      </c>
      <c r="C52" s="43" t="s">
        <v>45</v>
      </c>
      <c r="D52" s="44" t="s">
        <v>46</v>
      </c>
      <c r="E52" s="45">
        <v>0.28000000000000003</v>
      </c>
      <c r="F52" s="45"/>
      <c r="G52" s="45">
        <f>SmtRes!CX3</f>
        <v>0.55999999999999994</v>
      </c>
      <c r="H52" s="46">
        <f>SmtRes!CZ3</f>
        <v>4758.6700000000001</v>
      </c>
      <c r="I52" s="47">
        <f>SmtRes!AJ3</f>
        <v>1.24</v>
      </c>
      <c r="J52" s="46">
        <f>ROUND(H52*I52, 2)</f>
        <v>5900.75</v>
      </c>
      <c r="K52" s="47"/>
      <c r="L52" s="46">
        <f>SmtRes!DG3</f>
        <v>3304.4200000000001</v>
      </c>
    </row>
    <row r="53" ht="28.5">
      <c r="A53" s="43"/>
      <c r="B53" s="43" t="s">
        <v>47</v>
      </c>
      <c r="C53" s="51" t="s">
        <v>48</v>
      </c>
      <c r="D53" s="52" t="s">
        <v>39</v>
      </c>
      <c r="E53" s="53">
        <f>SmtRes!DO3*SmtRes!AT3</f>
        <v>0.56000000000000005</v>
      </c>
      <c r="F53" s="53"/>
      <c r="G53" s="53">
        <f>ROUND(E53*G47, 7)</f>
        <v>1.1199999999999999</v>
      </c>
      <c r="H53" s="54"/>
      <c r="I53" s="55"/>
      <c r="J53" s="54">
        <f>ROUND(SmtRes!AG3/SmtRes!DO3, 2)</f>
        <v>620.24000000000001</v>
      </c>
      <c r="K53" s="55"/>
      <c r="L53" s="54">
        <f>SmtRes!DH3</f>
        <v>694.66999999999996</v>
      </c>
      <c r="CE53">
        <v>1</v>
      </c>
    </row>
    <row r="54" ht="14.25">
      <c r="A54" s="43"/>
      <c r="B54" s="43"/>
      <c r="C54" s="56" t="s">
        <v>49</v>
      </c>
      <c r="D54" s="44"/>
      <c r="E54" s="45"/>
      <c r="F54" s="45"/>
      <c r="G54" s="45"/>
      <c r="H54" s="46"/>
      <c r="I54" s="47"/>
      <c r="J54" s="46"/>
      <c r="K54" s="47"/>
      <c r="L54" s="46">
        <f>L48+L50+L51</f>
        <v>4290.5199999999995</v>
      </c>
    </row>
    <row r="55" ht="14.25">
      <c r="A55" s="43"/>
      <c r="B55" s="43"/>
      <c r="C55" s="43" t="s">
        <v>50</v>
      </c>
      <c r="D55" s="44"/>
      <c r="E55" s="45"/>
      <c r="F55" s="45"/>
      <c r="G55" s="45"/>
      <c r="H55" s="46"/>
      <c r="I55" s="47"/>
      <c r="J55" s="46"/>
      <c r="K55" s="47"/>
      <c r="L55" s="46">
        <f>SUM(AR47:AR58)+SUM(AS47:AS58)+SUM(AT47:AT58)+SUM(AU47:AU58)+SUM(AV47:AV58)</f>
        <v>986.09999999999991</v>
      </c>
    </row>
    <row r="56" ht="14.25">
      <c r="A56" s="43"/>
      <c r="B56" s="43" t="s">
        <v>51</v>
      </c>
      <c r="C56" s="43" t="s">
        <v>52</v>
      </c>
      <c r="D56" s="44" t="s">
        <v>53</v>
      </c>
      <c r="E56" s="45">
        <f>Source!BZ28</f>
        <v>106</v>
      </c>
      <c r="F56" s="45"/>
      <c r="G56" s="45">
        <f>Source!AT28</f>
        <v>106</v>
      </c>
      <c r="H56" s="46"/>
      <c r="I56" s="47"/>
      <c r="J56" s="46"/>
      <c r="K56" s="47"/>
      <c r="L56" s="46">
        <f>SUM(AZ47:AZ58)</f>
        <v>1045.27</v>
      </c>
    </row>
    <row r="57" ht="14.25">
      <c r="A57" s="51"/>
      <c r="B57" s="51" t="s">
        <v>54</v>
      </c>
      <c r="C57" s="51" t="s">
        <v>55</v>
      </c>
      <c r="D57" s="52" t="s">
        <v>53</v>
      </c>
      <c r="E57" s="53">
        <f>Source!CA28</f>
        <v>45</v>
      </c>
      <c r="F57" s="53"/>
      <c r="G57" s="53">
        <f>Source!AU28</f>
        <v>45</v>
      </c>
      <c r="H57" s="54"/>
      <c r="I57" s="55"/>
      <c r="J57" s="54"/>
      <c r="K57" s="55"/>
      <c r="L57" s="54">
        <f>SUM(BA47:BA58)</f>
        <v>443.75</v>
      </c>
    </row>
    <row r="58" ht="14.25">
      <c r="C58" s="57" t="s">
        <v>56</v>
      </c>
      <c r="D58" s="57"/>
      <c r="E58" s="57"/>
      <c r="F58" s="57"/>
      <c r="G58" s="57"/>
      <c r="H58" s="57"/>
      <c r="I58" s="58">
        <f>IF(E47&lt;&gt;0,K58/E47, 0)</f>
        <v>2889.77</v>
      </c>
      <c r="J58" s="58"/>
      <c r="K58" s="58">
        <f>L48+L50+L56+L57+L51</f>
        <v>5779.54</v>
      </c>
      <c r="L58" s="58"/>
      <c r="AD58">
        <f>ROUND((Source!AT28/100)*((ROUND(SUMIF(SmtRes!AQ1:'SmtRes'!AQ3,"=1",SmtRes!AD1:'SmtRes'!AD3)*Source!I28, 2)+ROUND(SUMIF(SmtRes!AQ1:'SmtRes'!AQ3,"=1",SmtRes!AC1:'SmtRes'!AC3)*Source!I28, 2))), 2)</f>
        <v>3773.96</v>
      </c>
      <c r="AE58">
        <f>ROUND((Source!AU28/100)*((ROUND(SUMIF(SmtRes!AQ1:'SmtRes'!AQ3,"=1",SmtRes!AD1:'SmtRes'!AD3)*Source!I28, 2)+ROUND(SUMIF(SmtRes!AQ1:'SmtRes'!AQ3,"=1",SmtRes!AC1:'SmtRes'!AC3)*Source!I28, 2))), 2)</f>
        <v>1602.1500000000001</v>
      </c>
      <c r="AN58" s="59">
        <f>L48+L50+L56+L57+L51</f>
        <v>5779.54</v>
      </c>
      <c r="AO58" s="59">
        <f>L50</f>
        <v>3304.4200000000001</v>
      </c>
      <c r="AQ58" t="s">
        <v>57</v>
      </c>
      <c r="AR58" s="59">
        <f>L48</f>
        <v>291.43000000000001</v>
      </c>
      <c r="AT58" s="59">
        <f>L51</f>
        <v>694.66999999999996</v>
      </c>
      <c r="AV58" t="s">
        <v>57</v>
      </c>
      <c r="AW58">
        <f>0</f>
        <v>0</v>
      </c>
      <c r="AZ58">
        <f>Source!X28</f>
        <v>1045.27</v>
      </c>
      <c r="BA58">
        <f>Source!Y28</f>
        <v>443.75</v>
      </c>
      <c r="CD58">
        <v>1</v>
      </c>
    </row>
    <row r="59" ht="179.25">
      <c r="A59" s="42" t="s">
        <v>58</v>
      </c>
      <c r="B59" s="43" t="s">
        <v>59</v>
      </c>
      <c r="C59" s="43" t="s">
        <v>60</v>
      </c>
      <c r="D59" s="44" t="str">
        <f>Source!H29</f>
        <v>м</v>
      </c>
      <c r="E59" s="45">
        <f>Source!K29</f>
        <v>66</v>
      </c>
      <c r="F59" s="45"/>
      <c r="G59" s="45">
        <f>Source!I29</f>
        <v>66</v>
      </c>
      <c r="H59" s="46"/>
      <c r="I59" s="47"/>
      <c r="J59" s="46"/>
      <c r="K59" s="47"/>
      <c r="L59" s="46"/>
    </row>
    <row r="60" ht="14.25">
      <c r="A60" s="48"/>
      <c r="B60" s="45">
        <v>1</v>
      </c>
      <c r="C60" s="48" t="s">
        <v>38</v>
      </c>
      <c r="D60" s="44" t="s">
        <v>39</v>
      </c>
      <c r="E60" s="49"/>
      <c r="F60" s="45"/>
      <c r="G60" s="45">
        <f>Source!U29</f>
        <v>38.149847999999999</v>
      </c>
      <c r="H60" s="45"/>
      <c r="I60" s="45"/>
      <c r="J60" s="45"/>
      <c r="K60" s="45"/>
      <c r="L60" s="50">
        <f>SUM(L61:L61)-SUMIF(CE61:CE61, 1, L61:L61)</f>
        <v>22739.98</v>
      </c>
    </row>
    <row r="61" ht="14.25">
      <c r="A61" s="43"/>
      <c r="B61" s="43" t="s">
        <v>61</v>
      </c>
      <c r="C61" s="43" t="s">
        <v>62</v>
      </c>
      <c r="D61" s="44" t="s">
        <v>39</v>
      </c>
      <c r="E61" s="45">
        <v>1.3200000000000001</v>
      </c>
      <c r="F61" s="45">
        <f>ROUND(0.4379,7)</f>
        <v>0.43789999999999996</v>
      </c>
      <c r="G61" s="45">
        <f>SmtRes!CX4</f>
        <v>38.149847999999999</v>
      </c>
      <c r="H61" s="46"/>
      <c r="I61" s="47"/>
      <c r="J61" s="46">
        <f>SmtRes!CZ4</f>
        <v>596.07000000000005</v>
      </c>
      <c r="K61" s="47"/>
      <c r="L61" s="46">
        <f>SmtRes!DI4</f>
        <v>22739.98</v>
      </c>
    </row>
    <row r="62" ht="14.25">
      <c r="A62" s="48"/>
      <c r="B62" s="45">
        <v>2</v>
      </c>
      <c r="C62" s="48" t="s">
        <v>42</v>
      </c>
      <c r="D62" s="44"/>
      <c r="E62" s="49"/>
      <c r="F62" s="45"/>
      <c r="G62" s="45"/>
      <c r="H62" s="45"/>
      <c r="I62" s="45"/>
      <c r="J62" s="45"/>
      <c r="K62" s="45"/>
      <c r="L62" s="50">
        <f>SUM(L63:L76)-SUMIF(CE63:CE76, 1, L63:L76)</f>
        <v>145679.00000000006</v>
      </c>
    </row>
    <row r="63" ht="14.25">
      <c r="A63" s="48"/>
      <c r="B63" s="45"/>
      <c r="C63" s="48" t="s">
        <v>43</v>
      </c>
      <c r="D63" s="44" t="s">
        <v>39</v>
      </c>
      <c r="E63" s="49"/>
      <c r="F63" s="45"/>
      <c r="G63" s="45">
        <f>Source!V29</f>
        <v>62.253615599999996</v>
      </c>
      <c r="H63" s="45"/>
      <c r="I63" s="45"/>
      <c r="J63" s="45"/>
      <c r="K63" s="45"/>
      <c r="L63" s="50">
        <f>SUMIF(CE64:CE76, 1, L64:L76)</f>
        <v>38628.930000000008</v>
      </c>
      <c r="CE63">
        <v>1</v>
      </c>
    </row>
    <row r="64" ht="42.75">
      <c r="A64" s="43"/>
      <c r="B64" s="43" t="s">
        <v>44</v>
      </c>
      <c r="C64" s="43" t="s">
        <v>45</v>
      </c>
      <c r="D64" s="44" t="s">
        <v>46</v>
      </c>
      <c r="E64" s="45">
        <v>0.58999999999999997</v>
      </c>
      <c r="F64" s="45">
        <f t="shared" ref="F64:F76" si="0">ROUND(0.4379,7)</f>
        <v>0.43789999999999996</v>
      </c>
      <c r="G64" s="45">
        <f>SmtRes!CX6</f>
        <v>17.051825999999998</v>
      </c>
      <c r="H64" s="46">
        <f>SmtRes!CZ6</f>
        <v>4758.6700000000001</v>
      </c>
      <c r="I64" s="47">
        <f>SmtRes!AJ6</f>
        <v>1.24</v>
      </c>
      <c r="J64" s="46">
        <f>ROUND(H64*I64, 2)</f>
        <v>5900.75</v>
      </c>
      <c r="K64" s="47"/>
      <c r="L64" s="46">
        <f>SmtRes!DG6</f>
        <v>100618.56</v>
      </c>
    </row>
    <row r="65" ht="28.5">
      <c r="A65" s="43"/>
      <c r="B65" s="43" t="s">
        <v>47</v>
      </c>
      <c r="C65" s="43" t="s">
        <v>48</v>
      </c>
      <c r="D65" s="44" t="s">
        <v>39</v>
      </c>
      <c r="E65" s="45">
        <f>SmtRes!DO6*SmtRes!AT6</f>
        <v>1.1799999999999999</v>
      </c>
      <c r="F65" s="45">
        <f t="shared" si="0"/>
        <v>0.43789999999999996</v>
      </c>
      <c r="G65" s="45">
        <f>ROUND(E65*F65*G59, 7)</f>
        <v>34.103651999999997</v>
      </c>
      <c r="H65" s="46"/>
      <c r="I65" s="47"/>
      <c r="J65" s="46">
        <f>ROUND(SmtRes!AG6/SmtRes!DO6, 2)</f>
        <v>620.24000000000001</v>
      </c>
      <c r="K65" s="47"/>
      <c r="L65" s="46">
        <f>SmtRes!DH6</f>
        <v>21152.450000000001</v>
      </c>
      <c r="CE65">
        <v>1</v>
      </c>
    </row>
    <row r="66" ht="28.5">
      <c r="A66" s="43"/>
      <c r="B66" s="43" t="s">
        <v>63</v>
      </c>
      <c r="C66" s="43" t="s">
        <v>64</v>
      </c>
      <c r="D66" s="44" t="s">
        <v>46</v>
      </c>
      <c r="E66" s="45">
        <v>0.0040000000000000001</v>
      </c>
      <c r="F66" s="45">
        <f t="shared" si="0"/>
        <v>0.43789999999999996</v>
      </c>
      <c r="G66" s="45">
        <f>SmtRes!CX7</f>
        <v>0.11560559999999999</v>
      </c>
      <c r="H66" s="46"/>
      <c r="I66" s="47"/>
      <c r="J66" s="46">
        <f>SmtRes!CZ7</f>
        <v>1626.29</v>
      </c>
      <c r="K66" s="47"/>
      <c r="L66" s="46">
        <f>SmtRes!DG7</f>
        <v>188.00999999999999</v>
      </c>
    </row>
    <row r="67" ht="28.5">
      <c r="A67" s="43"/>
      <c r="B67" s="43" t="s">
        <v>65</v>
      </c>
      <c r="C67" s="43" t="s">
        <v>66</v>
      </c>
      <c r="D67" s="44" t="s">
        <v>39</v>
      </c>
      <c r="E67" s="45">
        <f>SmtRes!DO7*SmtRes!AT7</f>
        <v>0.0040000000000000001</v>
      </c>
      <c r="F67" s="45">
        <f t="shared" si="0"/>
        <v>0.43789999999999996</v>
      </c>
      <c r="G67" s="45">
        <f>ROUND(E67*F67*G59, 7)</f>
        <v>0.11560559999999999</v>
      </c>
      <c r="H67" s="46"/>
      <c r="I67" s="47"/>
      <c r="J67" s="46">
        <f>ROUND(SmtRes!AG7/SmtRes!DO7, 2)</f>
        <v>724.95000000000005</v>
      </c>
      <c r="K67" s="47"/>
      <c r="L67" s="46">
        <f>SmtRes!DH7</f>
        <v>83.810000000000002</v>
      </c>
      <c r="CE67">
        <v>1</v>
      </c>
    </row>
    <row r="68" ht="42.75">
      <c r="A68" s="43"/>
      <c r="B68" s="43" t="s">
        <v>67</v>
      </c>
      <c r="C68" s="43" t="s">
        <v>68</v>
      </c>
      <c r="D68" s="44" t="s">
        <v>46</v>
      </c>
      <c r="E68" s="45">
        <v>0.58999999999999997</v>
      </c>
      <c r="F68" s="45">
        <f t="shared" si="0"/>
        <v>0.43789999999999996</v>
      </c>
      <c r="G68" s="45">
        <f>SmtRes!CX8</f>
        <v>17.051825999999998</v>
      </c>
      <c r="H68" s="46">
        <f>SmtRes!CZ8</f>
        <v>1459.28</v>
      </c>
      <c r="I68" s="47">
        <f>SmtRes!AJ8</f>
        <v>1.28</v>
      </c>
      <c r="J68" s="46">
        <f>ROUND(H68*I68, 2)</f>
        <v>1867.8800000000001</v>
      </c>
      <c r="K68" s="47"/>
      <c r="L68" s="46">
        <f>SmtRes!DG8</f>
        <v>31850.760000000002</v>
      </c>
    </row>
    <row r="69" ht="28.5">
      <c r="A69" s="43"/>
      <c r="B69" s="43" t="s">
        <v>47</v>
      </c>
      <c r="C69" s="43" t="s">
        <v>48</v>
      </c>
      <c r="D69" s="44" t="s">
        <v>39</v>
      </c>
      <c r="E69" s="45">
        <f>SmtRes!DO8*SmtRes!AT8</f>
        <v>0.58999999999999997</v>
      </c>
      <c r="F69" s="45">
        <f t="shared" si="0"/>
        <v>0.43789999999999996</v>
      </c>
      <c r="G69" s="45">
        <f>ROUND(E69*F69*G59, 7)</f>
        <v>17.051825999999998</v>
      </c>
      <c r="H69" s="46"/>
      <c r="I69" s="47"/>
      <c r="J69" s="46">
        <f>ROUND(SmtRes!AG8/SmtRes!DO8, 2)</f>
        <v>620.24000000000001</v>
      </c>
      <c r="K69" s="47"/>
      <c r="L69" s="46">
        <f>SmtRes!DH8</f>
        <v>10576.219999999999</v>
      </c>
      <c r="CE69">
        <v>1</v>
      </c>
    </row>
    <row r="70" ht="28.5">
      <c r="A70" s="43"/>
      <c r="B70" s="43" t="s">
        <v>69</v>
      </c>
      <c r="C70" s="43" t="s">
        <v>70</v>
      </c>
      <c r="D70" s="44" t="s">
        <v>46</v>
      </c>
      <c r="E70" s="45">
        <v>0.28999999999999998</v>
      </c>
      <c r="F70" s="45">
        <f t="shared" si="0"/>
        <v>0.43789999999999996</v>
      </c>
      <c r="G70" s="45">
        <f>SmtRes!CX9</f>
        <v>8.3814060000000001</v>
      </c>
      <c r="H70" s="46">
        <f>SmtRes!CZ9</f>
        <v>994.00999999999999</v>
      </c>
      <c r="I70" s="47">
        <f>SmtRes!AJ9</f>
        <v>1.1100000000000001</v>
      </c>
      <c r="J70" s="46">
        <f>ROUND(H70*I70, 2)</f>
        <v>1103.3500000000001</v>
      </c>
      <c r="K70" s="47"/>
      <c r="L70" s="46">
        <f>SmtRes!DG9</f>
        <v>9247.6200000000008</v>
      </c>
    </row>
    <row r="71" ht="28.5">
      <c r="A71" s="43"/>
      <c r="B71" s="43" t="s">
        <v>47</v>
      </c>
      <c r="C71" s="43" t="s">
        <v>48</v>
      </c>
      <c r="D71" s="44" t="s">
        <v>39</v>
      </c>
      <c r="E71" s="45">
        <f>SmtRes!DO9*SmtRes!AT9</f>
        <v>0.28999999999999998</v>
      </c>
      <c r="F71" s="45">
        <f t="shared" si="0"/>
        <v>0.43789999999999996</v>
      </c>
      <c r="G71" s="45">
        <f>ROUND(E71*F71*G59, 7)</f>
        <v>8.3814060000000001</v>
      </c>
      <c r="H71" s="46"/>
      <c r="I71" s="47"/>
      <c r="J71" s="46">
        <f>ROUND(SmtRes!AG9/SmtRes!DO9, 2)</f>
        <v>620.24000000000001</v>
      </c>
      <c r="K71" s="47"/>
      <c r="L71" s="46">
        <f>SmtRes!DH9</f>
        <v>5198.4800000000005</v>
      </c>
      <c r="CE71">
        <v>1</v>
      </c>
    </row>
    <row r="72" ht="14.25">
      <c r="A72" s="43"/>
      <c r="B72" s="43" t="s">
        <v>71</v>
      </c>
      <c r="C72" s="43" t="s">
        <v>72</v>
      </c>
      <c r="D72" s="44" t="s">
        <v>46</v>
      </c>
      <c r="E72" s="45">
        <v>0.050000000000000003</v>
      </c>
      <c r="F72" s="45">
        <f t="shared" si="0"/>
        <v>0.43789999999999996</v>
      </c>
      <c r="G72" s="45">
        <f>SmtRes!CX10</f>
        <v>1.4450699999999999</v>
      </c>
      <c r="H72" s="46"/>
      <c r="I72" s="47"/>
      <c r="J72" s="46">
        <f>SmtRes!CZ10</f>
        <v>1455.9100000000001</v>
      </c>
      <c r="K72" s="47"/>
      <c r="L72" s="46">
        <f>SmtRes!DG10</f>
        <v>2103.8899999999999</v>
      </c>
    </row>
    <row r="73" ht="28.5">
      <c r="A73" s="43"/>
      <c r="B73" s="43" t="s">
        <v>73</v>
      </c>
      <c r="C73" s="43" t="s">
        <v>74</v>
      </c>
      <c r="D73" s="44" t="s">
        <v>39</v>
      </c>
      <c r="E73" s="45">
        <f>SmtRes!DO10*SmtRes!AT10</f>
        <v>0.050000000000000003</v>
      </c>
      <c r="F73" s="45">
        <f t="shared" si="0"/>
        <v>0.43789999999999996</v>
      </c>
      <c r="G73" s="45">
        <f>ROUND(E73*F73*G59, 7)</f>
        <v>1.4450699999999999</v>
      </c>
      <c r="H73" s="46"/>
      <c r="I73" s="47"/>
      <c r="J73" s="46">
        <f>ROUND(SmtRes!AG10/SmtRes!DO10, 2)</f>
        <v>539.69000000000005</v>
      </c>
      <c r="K73" s="47"/>
      <c r="L73" s="46">
        <f>SmtRes!DH10</f>
        <v>779.88999999999999</v>
      </c>
      <c r="CE73">
        <v>1</v>
      </c>
    </row>
    <row r="74" ht="28.5">
      <c r="A74" s="43"/>
      <c r="B74" s="43" t="s">
        <v>75</v>
      </c>
      <c r="C74" s="43" t="s">
        <v>76</v>
      </c>
      <c r="D74" s="44" t="s">
        <v>46</v>
      </c>
      <c r="E74" s="45">
        <v>0.040000000000000001</v>
      </c>
      <c r="F74" s="45">
        <f t="shared" si="0"/>
        <v>0.43789999999999996</v>
      </c>
      <c r="G74" s="45">
        <f>SmtRes!CX11</f>
        <v>1.156056</v>
      </c>
      <c r="H74" s="46">
        <f>SmtRes!CZ11</f>
        <v>1002.48</v>
      </c>
      <c r="I74" s="47">
        <f>SmtRes!AJ11</f>
        <v>1.3799999999999999</v>
      </c>
      <c r="J74" s="46">
        <f>ROUND(H74*I74, 2)</f>
        <v>1383.4200000000001</v>
      </c>
      <c r="K74" s="47"/>
      <c r="L74" s="46">
        <f>SmtRes!DG11</f>
        <v>1599.3099999999999</v>
      </c>
    </row>
    <row r="75" ht="28.5">
      <c r="A75" s="43"/>
      <c r="B75" s="43" t="s">
        <v>65</v>
      </c>
      <c r="C75" s="43" t="s">
        <v>66</v>
      </c>
      <c r="D75" s="44" t="s">
        <v>39</v>
      </c>
      <c r="E75" s="45">
        <f>SmtRes!DO11*SmtRes!AT11</f>
        <v>0.040000000000000001</v>
      </c>
      <c r="F75" s="45">
        <f t="shared" si="0"/>
        <v>0.43789999999999996</v>
      </c>
      <c r="G75" s="45">
        <f>ROUND(E75*F75*G59, 7)</f>
        <v>1.156056</v>
      </c>
      <c r="H75" s="46"/>
      <c r="I75" s="47"/>
      <c r="J75" s="46">
        <f>ROUND(SmtRes!AG11/SmtRes!DO11, 2)</f>
        <v>724.95000000000005</v>
      </c>
      <c r="K75" s="47"/>
      <c r="L75" s="46">
        <f>SmtRes!DH11</f>
        <v>838.08000000000004</v>
      </c>
      <c r="CE75">
        <v>1</v>
      </c>
    </row>
    <row r="76" ht="42.75">
      <c r="A76" s="43"/>
      <c r="B76" s="43" t="s">
        <v>77</v>
      </c>
      <c r="C76" s="43" t="s">
        <v>78</v>
      </c>
      <c r="D76" s="44" t="s">
        <v>46</v>
      </c>
      <c r="E76" s="45">
        <v>0.050000000000000003</v>
      </c>
      <c r="F76" s="45">
        <f t="shared" si="0"/>
        <v>0.43789999999999996</v>
      </c>
      <c r="G76" s="45">
        <f>SmtRes!CX12</f>
        <v>1.4450699999999999</v>
      </c>
      <c r="H76" s="46"/>
      <c r="I76" s="47"/>
      <c r="J76" s="46">
        <f>SmtRes!CZ12</f>
        <v>49.030000000000001</v>
      </c>
      <c r="K76" s="47"/>
      <c r="L76" s="46">
        <f>SmtRes!DG12</f>
        <v>70.850000000000009</v>
      </c>
    </row>
    <row r="77" ht="15">
      <c r="A77" s="48"/>
      <c r="B77" s="45">
        <v>4</v>
      </c>
      <c r="C77" s="48" t="s">
        <v>79</v>
      </c>
      <c r="D77" s="44"/>
      <c r="E77" s="49"/>
      <c r="F77" s="45"/>
      <c r="G77" s="45"/>
      <c r="H77" s="45"/>
      <c r="I77" s="45"/>
      <c r="J77" s="45"/>
      <c r="K77" s="45"/>
      <c r="L77" s="50">
        <f>SUM(L78:L80)-SUMIF(CE78:CE80, 1, L78:L80)</f>
        <v>4972.4700000000003</v>
      </c>
    </row>
    <row r="78" ht="14.25">
      <c r="A78" s="43"/>
      <c r="B78" s="43" t="s">
        <v>80</v>
      </c>
      <c r="C78" s="43" t="s">
        <v>81</v>
      </c>
      <c r="D78" s="44" t="s">
        <v>82</v>
      </c>
      <c r="E78" s="45">
        <v>0.037999999999999999</v>
      </c>
      <c r="F78" s="45"/>
      <c r="G78" s="45">
        <f>SmtRes!CX13</f>
        <v>2.508</v>
      </c>
      <c r="H78" s="46">
        <f>SmtRes!CZ13</f>
        <v>496.41000000000003</v>
      </c>
      <c r="I78" s="47">
        <f>SmtRes!AI13</f>
        <v>1.6000000000000001</v>
      </c>
      <c r="J78" s="46">
        <f t="shared" ref="J78:J80" si="1">ROUND(H78*I78, 2)</f>
        <v>794.25999999999999</v>
      </c>
      <c r="K78" s="47"/>
      <c r="L78" s="46">
        <f>SmtRes!DF13</f>
        <v>1992</v>
      </c>
    </row>
    <row r="79" ht="28.5">
      <c r="A79" s="43"/>
      <c r="B79" s="43" t="s">
        <v>83</v>
      </c>
      <c r="C79" s="43" t="s">
        <v>84</v>
      </c>
      <c r="D79" s="44" t="s">
        <v>85</v>
      </c>
      <c r="E79" s="45">
        <v>0.00054000000000000001</v>
      </c>
      <c r="F79" s="45"/>
      <c r="G79" s="45">
        <f>SmtRes!CX14</f>
        <v>0.035639999999999998</v>
      </c>
      <c r="H79" s="46">
        <f>SmtRes!CZ14</f>
        <v>30083.509999999998</v>
      </c>
      <c r="I79" s="47">
        <f>SmtRes!AI14</f>
        <v>1.4299999999999999</v>
      </c>
      <c r="J79" s="46">
        <f t="shared" si="1"/>
        <v>43019.419999999998</v>
      </c>
      <c r="K79" s="47"/>
      <c r="L79" s="46">
        <f>SmtRes!DF14</f>
        <v>1533.21</v>
      </c>
    </row>
    <row r="80" ht="14.25">
      <c r="A80" s="43"/>
      <c r="B80" s="43" t="s">
        <v>86</v>
      </c>
      <c r="C80" s="43" t="s">
        <v>87</v>
      </c>
      <c r="D80" s="44" t="s">
        <v>88</v>
      </c>
      <c r="E80" s="45">
        <v>0.68999999999999995</v>
      </c>
      <c r="F80" s="45"/>
      <c r="G80" s="45">
        <f>SmtRes!CX17</f>
        <v>45.539999999999999</v>
      </c>
      <c r="H80" s="46">
        <f>SmtRes!CZ17</f>
        <v>35.710000000000001</v>
      </c>
      <c r="I80" s="47">
        <f>SmtRes!AI17</f>
        <v>0.89000000000000001</v>
      </c>
      <c r="J80" s="46">
        <f t="shared" si="1"/>
        <v>31.780000000000001</v>
      </c>
      <c r="K80" s="47"/>
      <c r="L80" s="46">
        <f>SmtRes!DF17</f>
        <v>1447.26</v>
      </c>
    </row>
    <row r="81" ht="14.25">
      <c r="A81" s="43"/>
      <c r="B81" s="43" t="str">
        <f>EtalonRes!I15</f>
        <v>01.4.03.01</v>
      </c>
      <c r="C81" s="43" t="str">
        <f>EtalonRes!K15</f>
        <v xml:space="preserve">Порошки бентонитовые</v>
      </c>
      <c r="D81" s="44" t="str">
        <f>EtalonRes!O15</f>
        <v>кг</v>
      </c>
      <c r="E81" s="45">
        <f>EtalonRes!X15</f>
        <v>40.600000000000001</v>
      </c>
      <c r="F81" s="45"/>
      <c r="G81" s="45">
        <f>ROUND(EtalonRes!AG15*Source!I29, 7)</f>
        <v>2679.5999999999999</v>
      </c>
      <c r="H81" s="46"/>
      <c r="I81" s="47"/>
      <c r="J81" s="46"/>
      <c r="K81" s="47"/>
      <c r="L81" s="46"/>
    </row>
    <row r="82" ht="28.5">
      <c r="A82" s="43"/>
      <c r="B82" s="43" t="str">
        <f>EtalonRes!I16</f>
        <v>01.4.03.03</v>
      </c>
      <c r="C82" s="51" t="str">
        <f>EtalonRes!K16</f>
        <v xml:space="preserve">Материалы для стабилизации буровых скважин</v>
      </c>
      <c r="D82" s="52" t="str">
        <f>EtalonRes!O16</f>
        <v>т</v>
      </c>
      <c r="E82" s="53">
        <f>EtalonRes!X16</f>
        <v>0.0020600000000000002</v>
      </c>
      <c r="F82" s="53"/>
      <c r="G82" s="53">
        <f>ROUND(EtalonRes!AG16*Source!I29, 7)</f>
        <v>0.13596</v>
      </c>
      <c r="H82" s="54"/>
      <c r="I82" s="55"/>
      <c r="J82" s="54"/>
      <c r="K82" s="55"/>
      <c r="L82" s="54"/>
    </row>
    <row r="83" ht="15">
      <c r="A83" s="43"/>
      <c r="B83" s="43"/>
      <c r="C83" s="56" t="s">
        <v>49</v>
      </c>
      <c r="D83" s="44"/>
      <c r="E83" s="45"/>
      <c r="F83" s="45"/>
      <c r="G83" s="45"/>
      <c r="H83" s="46"/>
      <c r="I83" s="47"/>
      <c r="J83" s="46"/>
      <c r="K83" s="47"/>
      <c r="L83" s="46">
        <f>L60+L62+L63+L77</f>
        <v>212020.38000000009</v>
      </c>
    </row>
    <row r="84" ht="14.25">
      <c r="A84" s="43"/>
      <c r="B84" s="43"/>
      <c r="C84" s="43" t="s">
        <v>50</v>
      </c>
      <c r="D84" s="44"/>
      <c r="E84" s="45"/>
      <c r="F84" s="45"/>
      <c r="G84" s="45"/>
      <c r="H84" s="46"/>
      <c r="I84" s="47"/>
      <c r="J84" s="46"/>
      <c r="K84" s="47"/>
      <c r="L84" s="46">
        <f>SUM(AR59:AR87)+SUM(AS59:AS87)+SUM(AT59:AT87)+SUM(AU59:AU87)+SUM(AV59:AV87)</f>
        <v>61368.910000000003</v>
      </c>
    </row>
    <row r="85" ht="14.25">
      <c r="A85" s="43"/>
      <c r="B85" s="43" t="s">
        <v>51</v>
      </c>
      <c r="C85" s="43" t="s">
        <v>52</v>
      </c>
      <c r="D85" s="44" t="s">
        <v>53</v>
      </c>
      <c r="E85" s="45">
        <f>Source!BZ29</f>
        <v>106</v>
      </c>
      <c r="F85" s="45"/>
      <c r="G85" s="45">
        <f>Source!AT29</f>
        <v>106</v>
      </c>
      <c r="H85" s="46"/>
      <c r="I85" s="47"/>
      <c r="J85" s="46"/>
      <c r="K85" s="47"/>
      <c r="L85" s="46">
        <f>SUM(AZ59:AZ87)</f>
        <v>65051.040000000001</v>
      </c>
    </row>
    <row r="86" ht="14.25">
      <c r="A86" s="51"/>
      <c r="B86" s="51" t="s">
        <v>54</v>
      </c>
      <c r="C86" s="51" t="s">
        <v>55</v>
      </c>
      <c r="D86" s="52" t="s">
        <v>53</v>
      </c>
      <c r="E86" s="53">
        <f>Source!CA29</f>
        <v>45</v>
      </c>
      <c r="F86" s="53"/>
      <c r="G86" s="53">
        <f>Source!AU29</f>
        <v>45</v>
      </c>
      <c r="H86" s="54"/>
      <c r="I86" s="55"/>
      <c r="J86" s="54"/>
      <c r="K86" s="55"/>
      <c r="L86" s="54">
        <f>SUM(BA59:BA87)</f>
        <v>27616.010000000002</v>
      </c>
    </row>
    <row r="87" ht="15">
      <c r="C87" s="57" t="s">
        <v>56</v>
      </c>
      <c r="D87" s="57"/>
      <c r="E87" s="57"/>
      <c r="F87" s="57"/>
      <c r="G87" s="57"/>
      <c r="H87" s="57"/>
      <c r="I87" s="58">
        <f>IF(E59&lt;&gt;0,K87/E59, 0)</f>
        <v>4616.4762121212125</v>
      </c>
      <c r="J87" s="58"/>
      <c r="K87" s="58">
        <f>L60+L62+L77+L85+L86+L63</f>
        <v>304687.43000000005</v>
      </c>
      <c r="L87" s="58"/>
      <c r="AD87">
        <f>ROUND((Source!AT29/100)*((ROUND(SUMIF(SmtRes!AQ4:'SmtRes'!AQ17,"=1",SmtRes!AD4:'SmtRes'!AD17)*Source!I29, 2)+ROUND(SUMIF(SmtRes!AQ4:'SmtRes'!AQ17,"=1",SmtRes!AC4:'SmtRes'!AC17)*Source!I29, 2))), 2)</f>
        <v>354460.73999999999</v>
      </c>
      <c r="AE87">
        <f>ROUND((Source!AU29/100)*((ROUND(SUMIF(SmtRes!AQ4:'SmtRes'!AQ17,"=1",SmtRes!AD4:'SmtRes'!AD17)*Source!I29, 2)+ROUND(SUMIF(SmtRes!AQ4:'SmtRes'!AQ17,"=1",SmtRes!AC4:'SmtRes'!AC17)*Source!I29, 2))), 2)</f>
        <v>150478.61000000002</v>
      </c>
      <c r="AN87" s="59">
        <f>L60+L62+L77+L85+L86+L63</f>
        <v>304687.43000000005</v>
      </c>
      <c r="AO87" s="59">
        <f>L62</f>
        <v>145679.00000000006</v>
      </c>
      <c r="AQ87" t="s">
        <v>57</v>
      </c>
      <c r="AR87" s="59">
        <f>L60</f>
        <v>22739.98</v>
      </c>
      <c r="AT87" s="59">
        <f>L63</f>
        <v>38628.930000000008</v>
      </c>
      <c r="AV87" t="s">
        <v>57</v>
      </c>
      <c r="AW87" s="59">
        <f>L77</f>
        <v>4972.4700000000003</v>
      </c>
      <c r="AZ87">
        <f>Source!X29</f>
        <v>65051.040000000001</v>
      </c>
      <c r="BA87">
        <f>Source!Y29</f>
        <v>27616.010000000002</v>
      </c>
      <c r="CD87">
        <v>1</v>
      </c>
    </row>
    <row r="88" ht="111">
      <c r="A88" s="60" t="s">
        <v>89</v>
      </c>
      <c r="B88" s="51" t="str">
        <f>Source!F33</f>
        <v xml:space="preserve">анализ цен</v>
      </c>
      <c r="C88" s="51" t="s">
        <v>90</v>
      </c>
      <c r="D88" s="52" t="str">
        <f>Source!H33</f>
        <v>м</v>
      </c>
      <c r="E88" s="53">
        <f>Source!K33</f>
        <v>70</v>
      </c>
      <c r="F88" s="53"/>
      <c r="G88" s="53">
        <f>Source!I33</f>
        <v>70</v>
      </c>
      <c r="H88" s="54"/>
      <c r="I88" s="55"/>
      <c r="J88" s="54">
        <f>Source!AL33</f>
        <v>1862.47</v>
      </c>
      <c r="K88" s="55">
        <f>ROUND(1.02,7)</f>
        <v>1.02</v>
      </c>
      <c r="L88" s="54">
        <f>Source!HG33</f>
        <v>132980.36000000002</v>
      </c>
    </row>
    <row r="89" ht="15">
      <c r="C89" s="57" t="s">
        <v>56</v>
      </c>
      <c r="D89" s="57"/>
      <c r="E89" s="57"/>
      <c r="F89" s="57"/>
      <c r="G89" s="57"/>
      <c r="H89" s="57"/>
      <c r="I89" s="58">
        <f>IF(E88&lt;&gt;0,K89/E88, 0)</f>
        <v>1899.7194285714288</v>
      </c>
      <c r="J89" s="58"/>
      <c r="K89" s="58">
        <f>L88</f>
        <v>132980.36000000002</v>
      </c>
      <c r="L89" s="58"/>
      <c r="AD89">
        <f>ROUND((Source!AT33/100)*((ROUND(ROUND(Source!AO33,2)*Source!I33, 2)+ROUND(ROUND(Source!AN33,2)*Source!I33, 2))), 2)</f>
        <v>0</v>
      </c>
      <c r="AE89">
        <f>ROUND((Source!AU33/100)*((ROUND(ROUND(Source!AO33,2)*Source!I33, 2)+ROUND(ROUND(Source!AN33,2)*Source!I33, 2))), 2)</f>
        <v>0</v>
      </c>
      <c r="AN89" s="59">
        <f>L88</f>
        <v>132980.36000000002</v>
      </c>
      <c r="AO89">
        <f>0</f>
        <v>0</v>
      </c>
      <c r="AQ89" t="s">
        <v>57</v>
      </c>
      <c r="AR89">
        <f>0</f>
        <v>0</v>
      </c>
      <c r="AT89">
        <f>0</f>
        <v>0</v>
      </c>
      <c r="AV89" t="s">
        <v>57</v>
      </c>
      <c r="AW89" s="59">
        <f>L88</f>
        <v>132980.36000000002</v>
      </c>
      <c r="AX89" s="59">
        <f>L88</f>
        <v>132980.36000000002</v>
      </c>
      <c r="AZ89">
        <f>Source!X33</f>
        <v>0</v>
      </c>
      <c r="BA89">
        <f>Source!Y33</f>
        <v>0</v>
      </c>
      <c r="CD89">
        <v>1</v>
      </c>
    </row>
    <row r="90" ht="28.5">
      <c r="A90" s="60" t="s">
        <v>91</v>
      </c>
      <c r="B90" s="51" t="str">
        <f>Source!F34</f>
        <v>24.3.05.02-1028</v>
      </c>
      <c r="C90" s="51" t="str">
        <f>Source!G34</f>
        <v xml:space="preserve">Заглушка полиэтиленовая для труб ПНД, ПЭ100, SDR17, диаметр 160 мм</v>
      </c>
      <c r="D90" s="52" t="str">
        <f>Source!H34</f>
        <v>ШТ</v>
      </c>
      <c r="E90" s="53">
        <f>Source!K34</f>
        <v>4</v>
      </c>
      <c r="F90" s="53"/>
      <c r="G90" s="53">
        <f>Source!I34</f>
        <v>4</v>
      </c>
      <c r="H90" s="54">
        <f>Source!AL34</f>
        <v>1428.9300000000001</v>
      </c>
      <c r="I90" s="55">
        <f>IF(Source!BC34&lt;&gt; 0, Source!BC34, 1)</f>
        <v>0.91000000000000003</v>
      </c>
      <c r="J90" s="54">
        <f>ROUND(H90*I90, 2)</f>
        <v>1300.3299999999999</v>
      </c>
      <c r="K90" s="55"/>
      <c r="L90" s="54">
        <f>Source!P34</f>
        <v>5201.3199999999997</v>
      </c>
    </row>
    <row r="91" ht="15">
      <c r="C91" s="57" t="s">
        <v>56</v>
      </c>
      <c r="D91" s="57"/>
      <c r="E91" s="57"/>
      <c r="F91" s="57"/>
      <c r="G91" s="57"/>
      <c r="H91" s="57"/>
      <c r="I91" s="58">
        <f>IF(E90&lt;&gt;0,K91/E90, 0)</f>
        <v>1300.3299999999999</v>
      </c>
      <c r="J91" s="58"/>
      <c r="K91" s="58">
        <f>L90</f>
        <v>5201.3199999999997</v>
      </c>
      <c r="L91" s="58"/>
      <c r="AD91">
        <f>ROUND((Source!AT34/100)*((ROUND(ROUND(Source!AO34,2)*Source!I34, 2)+ROUND(ROUND(Source!AN34,2)*Source!I34, 2))), 2)</f>
        <v>0</v>
      </c>
      <c r="AE91">
        <f>ROUND((Source!AU34/100)*((ROUND(ROUND(Source!AO34,2)*Source!I34, 2)+ROUND(ROUND(Source!AN34,2)*Source!I34, 2))), 2)</f>
        <v>0</v>
      </c>
      <c r="AN91" s="59">
        <f>L90</f>
        <v>5201.3199999999997</v>
      </c>
      <c r="AO91">
        <f>0</f>
        <v>0</v>
      </c>
      <c r="AQ91" t="s">
        <v>57</v>
      </c>
      <c r="AR91">
        <f>0</f>
        <v>0</v>
      </c>
      <c r="AT91">
        <f>0</f>
        <v>0</v>
      </c>
      <c r="AV91" t="s">
        <v>57</v>
      </c>
      <c r="AW91" s="59">
        <f>L90</f>
        <v>5201.3199999999997</v>
      </c>
      <c r="AZ91">
        <f>Source!X34</f>
        <v>0</v>
      </c>
      <c r="BA91">
        <f>Source!Y34</f>
        <v>0</v>
      </c>
      <c r="CD91">
        <v>1</v>
      </c>
    </row>
    <row r="92" ht="114">
      <c r="A92" s="60" t="s">
        <v>92</v>
      </c>
      <c r="B92" s="51" t="str">
        <f>Source!F35</f>
        <v>01.4.03.03-0023</v>
      </c>
      <c r="C92" s="51" t="str">
        <f>Source!G35</f>
        <v xml:space="preserve"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v>
      </c>
      <c r="D92" s="52" t="str">
        <f>Source!H35</f>
        <v>т</v>
      </c>
      <c r="E92" s="53">
        <f>Source!K35</f>
        <v>0.13596</v>
      </c>
      <c r="F92" s="53"/>
      <c r="G92" s="53">
        <f>Source!I35</f>
        <v>0.13596</v>
      </c>
      <c r="H92" s="54">
        <f>Source!AL35</f>
        <v>449920.84999999998</v>
      </c>
      <c r="I92" s="55">
        <f>IF(Source!BC35&lt;&gt; 0, Source!BC35, 1)</f>
        <v>1.0600000000000001</v>
      </c>
      <c r="J92" s="54">
        <f>ROUND(H92*I92, 2)</f>
        <v>476916.10000000003</v>
      </c>
      <c r="K92" s="55"/>
      <c r="L92" s="54">
        <f>Source!P35</f>
        <v>64841.510000000002</v>
      </c>
    </row>
    <row r="93" ht="15">
      <c r="C93" s="57" t="s">
        <v>56</v>
      </c>
      <c r="D93" s="57"/>
      <c r="E93" s="57"/>
      <c r="F93" s="57"/>
      <c r="G93" s="57"/>
      <c r="H93" s="57"/>
      <c r="I93" s="58">
        <f>IF(E92&lt;&gt;0,K93/E92, 0)</f>
        <v>476916.07825831132</v>
      </c>
      <c r="J93" s="58"/>
      <c r="K93" s="58">
        <f>L92</f>
        <v>64841.510000000002</v>
      </c>
      <c r="L93" s="58"/>
      <c r="AD93">
        <f>ROUND((Source!AT35/100)*((ROUND(ROUND(Source!AO35,2)*Source!I35, 2)+ROUND(ROUND(Source!AN35,2)*Source!I35, 2))), 2)</f>
        <v>0</v>
      </c>
      <c r="AE93">
        <f>ROUND((Source!AU35/100)*((ROUND(ROUND(Source!AO35,2)*Source!I35, 2)+ROUND(ROUND(Source!AN35,2)*Source!I35, 2))), 2)</f>
        <v>0</v>
      </c>
      <c r="AN93" s="59">
        <f>L92</f>
        <v>64841.510000000002</v>
      </c>
      <c r="AO93">
        <f>0</f>
        <v>0</v>
      </c>
      <c r="AQ93" t="s">
        <v>57</v>
      </c>
      <c r="AR93">
        <f>0</f>
        <v>0</v>
      </c>
      <c r="AT93">
        <f>0</f>
        <v>0</v>
      </c>
      <c r="AV93" t="s">
        <v>57</v>
      </c>
      <c r="AW93" s="59">
        <f>L92</f>
        <v>64841.510000000002</v>
      </c>
      <c r="AZ93">
        <f>Source!X35</f>
        <v>0</v>
      </c>
      <c r="BA93">
        <f>Source!Y35</f>
        <v>0</v>
      </c>
      <c r="CD93">
        <v>1</v>
      </c>
    </row>
    <row r="94" ht="42.75">
      <c r="A94" s="60" t="s">
        <v>93</v>
      </c>
      <c r="B94" s="51" t="str">
        <f>Source!F36</f>
        <v>01.4.03.01-0011</v>
      </c>
      <c r="C94" s="51" t="str">
        <f>Source!G36</f>
        <v xml:space="preserve">Порошок (глинопорошок) бентонитовый для приготовления буровых растворов, выход раствора 12,0-15,0 м3/т</v>
      </c>
      <c r="D94" s="52" t="str">
        <f>Source!H36</f>
        <v>т</v>
      </c>
      <c r="E94" s="53">
        <f>Source!K36</f>
        <v>2.6796000000000002</v>
      </c>
      <c r="F94" s="53"/>
      <c r="G94" s="53">
        <f>Source!I36</f>
        <v>2.6796000000000002</v>
      </c>
      <c r="H94" s="54">
        <f>Source!AL36</f>
        <v>15741.879999999999</v>
      </c>
      <c r="I94" s="55">
        <f>IF(Source!BC36&lt;&gt; 0, Source!BC36, 1)</f>
        <v>0.85999999999999999</v>
      </c>
      <c r="J94" s="54">
        <f>ROUND(H94*I94, 2)</f>
        <v>13538.02</v>
      </c>
      <c r="K94" s="55"/>
      <c r="L94" s="54">
        <f>Source!P36</f>
        <v>36276.480000000003</v>
      </c>
    </row>
    <row r="95" ht="15">
      <c r="C95" s="57" t="s">
        <v>56</v>
      </c>
      <c r="D95" s="57"/>
      <c r="E95" s="57"/>
      <c r="F95" s="57"/>
      <c r="G95" s="57"/>
      <c r="H95" s="57"/>
      <c r="I95" s="58">
        <f>IF(E94&lt;&gt;0,K95/E94, 0)</f>
        <v>13538.020600089565</v>
      </c>
      <c r="J95" s="58"/>
      <c r="K95" s="58">
        <f>L94</f>
        <v>36276.480000000003</v>
      </c>
      <c r="L95" s="58"/>
      <c r="AD95">
        <f>ROUND((Source!AT36/100)*((ROUND(ROUND(Source!AO36,2)*Source!I36, 2)+ROUND(ROUND(Source!AN36,2)*Source!I36, 2))), 2)</f>
        <v>0</v>
      </c>
      <c r="AE95">
        <f>ROUND((Source!AU36/100)*((ROUND(ROUND(Source!AO36,2)*Source!I36, 2)+ROUND(ROUND(Source!AN36,2)*Source!I36, 2))), 2)</f>
        <v>0</v>
      </c>
      <c r="AN95" s="59">
        <f>L94</f>
        <v>36276.480000000003</v>
      </c>
      <c r="AO95">
        <f>0</f>
        <v>0</v>
      </c>
      <c r="AQ95" t="s">
        <v>57</v>
      </c>
      <c r="AR95">
        <f>0</f>
        <v>0</v>
      </c>
      <c r="AT95">
        <f>0</f>
        <v>0</v>
      </c>
      <c r="AV95" t="s">
        <v>57</v>
      </c>
      <c r="AW95" s="59">
        <f>L94</f>
        <v>36276.480000000003</v>
      </c>
      <c r="AZ95">
        <f>Source!X36</f>
        <v>0</v>
      </c>
      <c r="BA95">
        <f>Source!Y36</f>
        <v>0</v>
      </c>
      <c r="CD95">
        <v>1</v>
      </c>
    </row>
    <row r="96" ht="71.25">
      <c r="A96" s="42" t="s">
        <v>94</v>
      </c>
      <c r="B96" s="43" t="s">
        <v>95</v>
      </c>
      <c r="C96" s="43" t="str">
        <f>Source!G40</f>
        <v xml:space="preserve">Сварка полиэтиленовых труб "встык" нагревательным элементом при полуавтоматическом управлении процессом сварки, диаметр труб: свыше 110 до 160 мм</v>
      </c>
      <c r="D96" s="44" t="str">
        <f>Source!H40</f>
        <v>соединение</v>
      </c>
      <c r="E96" s="45">
        <f>Source!K40</f>
        <v>4</v>
      </c>
      <c r="F96" s="45"/>
      <c r="G96" s="45">
        <f>Source!I40</f>
        <v>4</v>
      </c>
      <c r="H96" s="46"/>
      <c r="I96" s="47"/>
      <c r="J96" s="46"/>
      <c r="K96" s="47"/>
      <c r="L96" s="46"/>
    </row>
    <row r="97" ht="15">
      <c r="A97" s="48"/>
      <c r="B97" s="45">
        <v>1</v>
      </c>
      <c r="C97" s="48" t="s">
        <v>38</v>
      </c>
      <c r="D97" s="44" t="s">
        <v>39</v>
      </c>
      <c r="E97" s="49"/>
      <c r="F97" s="45"/>
      <c r="G97" s="45">
        <f>Source!U40</f>
        <v>3.5999999999999996</v>
      </c>
      <c r="H97" s="45"/>
      <c r="I97" s="45"/>
      <c r="J97" s="45"/>
      <c r="K97" s="45"/>
      <c r="L97" s="50">
        <f>SUM(L98:L98)-SUMIF(CE98:CE98, 1, L98:L98)</f>
        <v>1855.8700000000001</v>
      </c>
    </row>
    <row r="98" ht="14.25">
      <c r="A98" s="43"/>
      <c r="B98" s="43" t="s">
        <v>96</v>
      </c>
      <c r="C98" s="43" t="s">
        <v>97</v>
      </c>
      <c r="D98" s="44" t="s">
        <v>39</v>
      </c>
      <c r="E98" s="45">
        <v>0.90000000000000002</v>
      </c>
      <c r="F98" s="45"/>
      <c r="G98" s="45">
        <f>SmtRes!CX32</f>
        <v>3.5999999999999996</v>
      </c>
      <c r="H98" s="46"/>
      <c r="I98" s="47"/>
      <c r="J98" s="46">
        <f>SmtRes!CZ32</f>
        <v>515.51999999999998</v>
      </c>
      <c r="K98" s="47"/>
      <c r="L98" s="46">
        <f>SmtRes!DI32</f>
        <v>1855.8700000000001</v>
      </c>
    </row>
    <row r="99" ht="15">
      <c r="A99" s="48"/>
      <c r="B99" s="45">
        <v>2</v>
      </c>
      <c r="C99" s="48" t="s">
        <v>42</v>
      </c>
      <c r="D99" s="44"/>
      <c r="E99" s="49"/>
      <c r="F99" s="45"/>
      <c r="G99" s="45"/>
      <c r="H99" s="45"/>
      <c r="I99" s="45"/>
      <c r="J99" s="45"/>
      <c r="K99" s="45"/>
      <c r="L99" s="50">
        <f>SUM(L100:L101)-SUMIF(CE100:CE101, 1, L100:L101)</f>
        <v>245.11000000000001</v>
      </c>
    </row>
    <row r="100" ht="15">
      <c r="A100" s="48"/>
      <c r="B100" s="45"/>
      <c r="C100" s="48" t="s">
        <v>43</v>
      </c>
      <c r="D100" s="44" t="s">
        <v>39</v>
      </c>
      <c r="E100" s="49"/>
      <c r="F100" s="45"/>
      <c r="G100" s="45">
        <f>Source!V40</f>
        <v>0</v>
      </c>
      <c r="H100" s="45"/>
      <c r="I100" s="45"/>
      <c r="J100" s="45"/>
      <c r="K100" s="45"/>
      <c r="L100" s="50">
        <f>SUMIF(CE101:CE101, 1, L101:L101)</f>
        <v>0</v>
      </c>
      <c r="CE100">
        <v>1</v>
      </c>
    </row>
    <row r="101" ht="57">
      <c r="A101" s="43"/>
      <c r="B101" s="43" t="s">
        <v>98</v>
      </c>
      <c r="C101" s="43" t="s">
        <v>99</v>
      </c>
      <c r="D101" s="44" t="s">
        <v>46</v>
      </c>
      <c r="E101" s="45">
        <v>0.81000000000000005</v>
      </c>
      <c r="F101" s="45"/>
      <c r="G101" s="45">
        <f>SmtRes!CX33</f>
        <v>3.2399999999999998</v>
      </c>
      <c r="H101" s="46">
        <f>SmtRes!CZ33</f>
        <v>50.770000000000003</v>
      </c>
      <c r="I101" s="47">
        <f>SmtRes!AJ33</f>
        <v>1.49</v>
      </c>
      <c r="J101" s="46">
        <f>ROUND(H101*I101, 2)</f>
        <v>75.650000000000006</v>
      </c>
      <c r="K101" s="47"/>
      <c r="L101" s="46">
        <f>SmtRes!DG33</f>
        <v>245.11000000000001</v>
      </c>
    </row>
    <row r="102" ht="15">
      <c r="A102" s="48"/>
      <c r="B102" s="45">
        <v>4</v>
      </c>
      <c r="C102" s="48" t="s">
        <v>79</v>
      </c>
      <c r="D102" s="44"/>
      <c r="E102" s="49"/>
      <c r="F102" s="45"/>
      <c r="G102" s="45"/>
      <c r="H102" s="45"/>
      <c r="I102" s="45"/>
      <c r="J102" s="45"/>
      <c r="K102" s="45"/>
      <c r="L102" s="50">
        <f>SUM(L103:L104)-SUMIF(CE103:CE104, 1, L103:L104)</f>
        <v>10.41</v>
      </c>
    </row>
    <row r="103" ht="28.5">
      <c r="A103" s="43"/>
      <c r="B103" s="43" t="s">
        <v>100</v>
      </c>
      <c r="C103" s="43" t="s">
        <v>101</v>
      </c>
      <c r="D103" s="44" t="s">
        <v>82</v>
      </c>
      <c r="E103" s="45">
        <v>0.0030000000000000001</v>
      </c>
      <c r="F103" s="45"/>
      <c r="G103" s="45">
        <f>SmtRes!CX34</f>
        <v>0.012</v>
      </c>
      <c r="H103" s="46">
        <f>SmtRes!CZ34</f>
        <v>596.80999999999995</v>
      </c>
      <c r="I103" s="47">
        <f>SmtRes!AI34</f>
        <v>1.4299999999999999</v>
      </c>
      <c r="J103" s="46">
        <f t="shared" ref="J103:J104" si="2">ROUND(H103*I103, 2)</f>
        <v>853.44000000000005</v>
      </c>
      <c r="K103" s="47"/>
      <c r="L103" s="46">
        <f>SmtRes!DF34</f>
        <v>10.24</v>
      </c>
    </row>
    <row r="104" ht="14.25">
      <c r="A104" s="43"/>
      <c r="B104" s="43" t="s">
        <v>102</v>
      </c>
      <c r="C104" s="51" t="s">
        <v>103</v>
      </c>
      <c r="D104" s="52" t="s">
        <v>82</v>
      </c>
      <c r="E104" s="53">
        <v>0.00050000000000000001</v>
      </c>
      <c r="F104" s="53"/>
      <c r="G104" s="53">
        <f>SmtRes!CX35</f>
        <v>0.002</v>
      </c>
      <c r="H104" s="54">
        <f>SmtRes!CZ35</f>
        <v>56.109999999999999</v>
      </c>
      <c r="I104" s="55">
        <f>SmtRes!AI35</f>
        <v>1.54</v>
      </c>
      <c r="J104" s="54">
        <f t="shared" si="2"/>
        <v>86.409999999999997</v>
      </c>
      <c r="K104" s="55"/>
      <c r="L104" s="54">
        <f>SmtRes!DF35</f>
        <v>0.17000000000000001</v>
      </c>
    </row>
    <row r="105" ht="15">
      <c r="A105" s="43"/>
      <c r="B105" s="43"/>
      <c r="C105" s="56" t="s">
        <v>49</v>
      </c>
      <c r="D105" s="44"/>
      <c r="E105" s="45"/>
      <c r="F105" s="45"/>
      <c r="G105" s="45"/>
      <c r="H105" s="46"/>
      <c r="I105" s="47"/>
      <c r="J105" s="46"/>
      <c r="K105" s="47"/>
      <c r="L105" s="46">
        <f>L97+L99+L100+L102</f>
        <v>2111.3899999999999</v>
      </c>
    </row>
    <row r="106" ht="14.25">
      <c r="A106" s="43"/>
      <c r="B106" s="43"/>
      <c r="C106" s="43" t="s">
        <v>50</v>
      </c>
      <c r="D106" s="44"/>
      <c r="E106" s="45"/>
      <c r="F106" s="45"/>
      <c r="G106" s="45"/>
      <c r="H106" s="46"/>
      <c r="I106" s="47"/>
      <c r="J106" s="46"/>
      <c r="K106" s="47"/>
      <c r="L106" s="46">
        <f>SUM(AR96:AR109)+SUM(AS96:AS109)+SUM(AT96:AT109)+SUM(AU96:AU109)+SUM(AV96:AV109)</f>
        <v>1855.8700000000001</v>
      </c>
    </row>
    <row r="107" ht="42.75">
      <c r="A107" s="43"/>
      <c r="B107" s="43" t="s">
        <v>104</v>
      </c>
      <c r="C107" s="43" t="s">
        <v>105</v>
      </c>
      <c r="D107" s="44" t="s">
        <v>53</v>
      </c>
      <c r="E107" s="45">
        <f>Source!BZ40</f>
        <v>117</v>
      </c>
      <c r="F107" s="45"/>
      <c r="G107" s="45">
        <f>Source!AT40</f>
        <v>117</v>
      </c>
      <c r="H107" s="46"/>
      <c r="I107" s="47"/>
      <c r="J107" s="46"/>
      <c r="K107" s="47"/>
      <c r="L107" s="46">
        <f>SUM(AZ96:AZ109)</f>
        <v>2171.3699999999999</v>
      </c>
    </row>
    <row r="108" ht="42.75">
      <c r="A108" s="51"/>
      <c r="B108" s="51" t="s">
        <v>106</v>
      </c>
      <c r="C108" s="51" t="s">
        <v>107</v>
      </c>
      <c r="D108" s="52" t="s">
        <v>53</v>
      </c>
      <c r="E108" s="53">
        <f>Source!CA40</f>
        <v>74</v>
      </c>
      <c r="F108" s="53"/>
      <c r="G108" s="53">
        <f>Source!AU40</f>
        <v>74</v>
      </c>
      <c r="H108" s="54"/>
      <c r="I108" s="55"/>
      <c r="J108" s="54"/>
      <c r="K108" s="55"/>
      <c r="L108" s="54">
        <f>SUM(BA96:BA109)</f>
        <v>1373.3399999999999</v>
      </c>
    </row>
    <row r="109" ht="15">
      <c r="C109" s="57" t="s">
        <v>56</v>
      </c>
      <c r="D109" s="57"/>
      <c r="E109" s="57"/>
      <c r="F109" s="57"/>
      <c r="G109" s="57"/>
      <c r="H109" s="57"/>
      <c r="I109" s="58">
        <f>IF(E96&lt;&gt;0,K109/E96, 0)</f>
        <v>1414.0250000000001</v>
      </c>
      <c r="J109" s="58"/>
      <c r="K109" s="58">
        <f>L97+L99+L102+L107+L108+L100</f>
        <v>5656.1000000000004</v>
      </c>
      <c r="L109" s="58"/>
      <c r="AD109">
        <f>ROUND((Source!AT40/100)*((ROUND(SUMIF(SmtRes!AQ32:'SmtRes'!AQ35,"=1",SmtRes!AD32:'SmtRes'!AD35)*Source!I40, 2)+ROUND(SUMIF(SmtRes!AQ32:'SmtRes'!AQ35,"=1",SmtRes!AC32:'SmtRes'!AC35)*Source!I40, 2))), 2)</f>
        <v>2412.6300000000001</v>
      </c>
      <c r="AE109">
        <f>ROUND((Source!AU40/100)*((ROUND(SUMIF(SmtRes!AQ32:'SmtRes'!AQ35,"=1",SmtRes!AD32:'SmtRes'!AD35)*Source!I40, 2)+ROUND(SUMIF(SmtRes!AQ32:'SmtRes'!AQ35,"=1",SmtRes!AC32:'SmtRes'!AC35)*Source!I40, 2))), 2)</f>
        <v>1525.9400000000001</v>
      </c>
      <c r="AN109" s="59">
        <f>L97+L99+L102+L107+L108+L100</f>
        <v>5656.1000000000004</v>
      </c>
      <c r="AO109" s="59">
        <f>L99</f>
        <v>245.11000000000001</v>
      </c>
      <c r="AQ109" t="s">
        <v>57</v>
      </c>
      <c r="AR109" s="59">
        <f>L97</f>
        <v>1855.8700000000001</v>
      </c>
      <c r="AT109" s="59">
        <f>L100</f>
        <v>0</v>
      </c>
      <c r="AV109" t="s">
        <v>57</v>
      </c>
      <c r="AW109" s="59">
        <f>L102</f>
        <v>10.41</v>
      </c>
      <c r="AZ109">
        <f>Source!X40</f>
        <v>2171.3699999999999</v>
      </c>
      <c r="BA109">
        <f>Source!Y40</f>
        <v>1373.3399999999999</v>
      </c>
      <c r="CD109">
        <v>1</v>
      </c>
    </row>
    <row r="110" ht="42.75">
      <c r="A110" s="42" t="s">
        <v>108</v>
      </c>
      <c r="B110" s="43" t="s">
        <v>109</v>
      </c>
      <c r="C110" s="43" t="str">
        <f>Source!G41</f>
        <v xml:space="preserve">Демонтаж установки горизонтально направленного бурения: с тяговым усилием 20 тс (200 кН)</v>
      </c>
      <c r="D110" s="44" t="str">
        <f>Source!H41</f>
        <v>ШТ</v>
      </c>
      <c r="E110" s="45">
        <f>Source!K41</f>
        <v>2</v>
      </c>
      <c r="F110" s="45"/>
      <c r="G110" s="45">
        <f>Source!I41</f>
        <v>2</v>
      </c>
      <c r="H110" s="46"/>
      <c r="I110" s="47"/>
      <c r="J110" s="46"/>
      <c r="K110" s="47"/>
      <c r="L110" s="46"/>
    </row>
    <row r="111" ht="15">
      <c r="A111" s="48"/>
      <c r="B111" s="45">
        <v>1</v>
      </c>
      <c r="C111" s="48" t="s">
        <v>38</v>
      </c>
      <c r="D111" s="44" t="s">
        <v>39</v>
      </c>
      <c r="E111" s="49"/>
      <c r="F111" s="45"/>
      <c r="G111" s="45">
        <f>Source!U41</f>
        <v>0.52000000000000002</v>
      </c>
      <c r="H111" s="45"/>
      <c r="I111" s="45"/>
      <c r="J111" s="45"/>
      <c r="K111" s="45"/>
      <c r="L111" s="50">
        <f>SUM(L112:L112)-SUMIF(CE112:CE112, 1, L112:L112)</f>
        <v>280.63999999999999</v>
      </c>
    </row>
    <row r="112" ht="14.25">
      <c r="A112" s="43"/>
      <c r="B112" s="43" t="s">
        <v>40</v>
      </c>
      <c r="C112" s="43" t="s">
        <v>41</v>
      </c>
      <c r="D112" s="44" t="s">
        <v>39</v>
      </c>
      <c r="E112" s="45">
        <v>0.26000000000000001</v>
      </c>
      <c r="F112" s="45"/>
      <c r="G112" s="45">
        <f>SmtRes!CX36</f>
        <v>0.52000000000000002</v>
      </c>
      <c r="H112" s="46"/>
      <c r="I112" s="47"/>
      <c r="J112" s="46">
        <f>SmtRes!CZ36</f>
        <v>539.69000000000005</v>
      </c>
      <c r="K112" s="47"/>
      <c r="L112" s="46">
        <f>SmtRes!DI36</f>
        <v>280.63999999999999</v>
      </c>
    </row>
    <row r="113" ht="15">
      <c r="A113" s="48"/>
      <c r="B113" s="45">
        <v>2</v>
      </c>
      <c r="C113" s="48" t="s">
        <v>42</v>
      </c>
      <c r="D113" s="44"/>
      <c r="E113" s="49"/>
      <c r="F113" s="45"/>
      <c r="G113" s="45"/>
      <c r="H113" s="45"/>
      <c r="I113" s="45"/>
      <c r="J113" s="45"/>
      <c r="K113" s="45"/>
      <c r="L113" s="50">
        <f>SUM(L114:L116)-SUMIF(CE114:CE116, 1, L114:L116)</f>
        <v>3068.3899999999994</v>
      </c>
    </row>
    <row r="114" ht="15">
      <c r="A114" s="48"/>
      <c r="B114" s="45"/>
      <c r="C114" s="48" t="s">
        <v>43</v>
      </c>
      <c r="D114" s="44" t="s">
        <v>39</v>
      </c>
      <c r="E114" s="49"/>
      <c r="F114" s="45"/>
      <c r="G114" s="45">
        <f>Source!V41</f>
        <v>1.04</v>
      </c>
      <c r="H114" s="45"/>
      <c r="I114" s="45"/>
      <c r="J114" s="45"/>
      <c r="K114" s="45"/>
      <c r="L114" s="50">
        <f>SUMIF(CE115:CE116, 1, L115:L116)</f>
        <v>645.05000000000007</v>
      </c>
      <c r="CE114">
        <v>1</v>
      </c>
    </row>
    <row r="115" ht="42.75">
      <c r="A115" s="43"/>
      <c r="B115" s="43" t="s">
        <v>44</v>
      </c>
      <c r="C115" s="43" t="s">
        <v>45</v>
      </c>
      <c r="D115" s="44" t="s">
        <v>46</v>
      </c>
      <c r="E115" s="45">
        <v>0.26000000000000001</v>
      </c>
      <c r="F115" s="45"/>
      <c r="G115" s="45">
        <f>SmtRes!CX38</f>
        <v>0.52000000000000002</v>
      </c>
      <c r="H115" s="46">
        <f>SmtRes!CZ38</f>
        <v>4758.6700000000001</v>
      </c>
      <c r="I115" s="47">
        <f>SmtRes!AJ38</f>
        <v>1.24</v>
      </c>
      <c r="J115" s="46">
        <f>ROUND(H115*I115, 2)</f>
        <v>5900.75</v>
      </c>
      <c r="K115" s="47"/>
      <c r="L115" s="46">
        <f>SmtRes!DG38</f>
        <v>3068.3899999999999</v>
      </c>
    </row>
    <row r="116" ht="28.5">
      <c r="A116" s="43"/>
      <c r="B116" s="43" t="s">
        <v>47</v>
      </c>
      <c r="C116" s="51" t="s">
        <v>48</v>
      </c>
      <c r="D116" s="52" t="s">
        <v>39</v>
      </c>
      <c r="E116" s="53">
        <f>SmtRes!DO38*SmtRes!AT38</f>
        <v>0.52000000000000002</v>
      </c>
      <c r="F116" s="53"/>
      <c r="G116" s="53">
        <f>ROUND(E116*G110, 7)</f>
        <v>1.04</v>
      </c>
      <c r="H116" s="54"/>
      <c r="I116" s="55"/>
      <c r="J116" s="54">
        <f>ROUND(SmtRes!AG38/SmtRes!DO38, 2)</f>
        <v>620.24000000000001</v>
      </c>
      <c r="K116" s="55"/>
      <c r="L116" s="54">
        <f>SmtRes!DH38</f>
        <v>645.05000000000007</v>
      </c>
      <c r="CE116">
        <v>1</v>
      </c>
    </row>
    <row r="117" ht="15">
      <c r="A117" s="43"/>
      <c r="B117" s="43"/>
      <c r="C117" s="56" t="s">
        <v>49</v>
      </c>
      <c r="D117" s="44"/>
      <c r="E117" s="45"/>
      <c r="F117" s="45"/>
      <c r="G117" s="45"/>
      <c r="H117" s="46"/>
      <c r="I117" s="47"/>
      <c r="J117" s="46"/>
      <c r="K117" s="47"/>
      <c r="L117" s="46">
        <f>L111+L113+L114</f>
        <v>3994.0799999999995</v>
      </c>
    </row>
    <row r="118" ht="14.25">
      <c r="A118" s="43"/>
      <c r="B118" s="43"/>
      <c r="C118" s="43" t="s">
        <v>50</v>
      </c>
      <c r="D118" s="44"/>
      <c r="E118" s="45"/>
      <c r="F118" s="45"/>
      <c r="G118" s="45"/>
      <c r="H118" s="46"/>
      <c r="I118" s="47"/>
      <c r="J118" s="46"/>
      <c r="K118" s="47"/>
      <c r="L118" s="46">
        <f>SUM(AR110:AR121)+SUM(AS110:AS121)+SUM(AT110:AT121)+SUM(AU110:AU121)+SUM(AV110:AV121)</f>
        <v>925.69000000000005</v>
      </c>
    </row>
    <row r="119" ht="14.25">
      <c r="A119" s="43"/>
      <c r="B119" s="43" t="s">
        <v>51</v>
      </c>
      <c r="C119" s="43" t="s">
        <v>52</v>
      </c>
      <c r="D119" s="44" t="s">
        <v>53</v>
      </c>
      <c r="E119" s="45">
        <f>Source!BZ41</f>
        <v>106</v>
      </c>
      <c r="F119" s="45"/>
      <c r="G119" s="45">
        <f>Source!AT41</f>
        <v>106</v>
      </c>
      <c r="H119" s="46"/>
      <c r="I119" s="47"/>
      <c r="J119" s="46"/>
      <c r="K119" s="47"/>
      <c r="L119" s="46">
        <f>SUM(AZ110:AZ121)</f>
        <v>981.23000000000002</v>
      </c>
    </row>
    <row r="120" ht="14.25">
      <c r="A120" s="51"/>
      <c r="B120" s="51" t="s">
        <v>54</v>
      </c>
      <c r="C120" s="51" t="s">
        <v>55</v>
      </c>
      <c r="D120" s="52" t="s">
        <v>53</v>
      </c>
      <c r="E120" s="53">
        <f>Source!CA41</f>
        <v>45</v>
      </c>
      <c r="F120" s="53"/>
      <c r="G120" s="53">
        <f>Source!AU41</f>
        <v>45</v>
      </c>
      <c r="H120" s="54"/>
      <c r="I120" s="55"/>
      <c r="J120" s="54"/>
      <c r="K120" s="55"/>
      <c r="L120" s="54">
        <f>SUM(BA110:BA121)</f>
        <v>416.56</v>
      </c>
    </row>
    <row r="121" ht="15">
      <c r="C121" s="57" t="s">
        <v>56</v>
      </c>
      <c r="D121" s="57"/>
      <c r="E121" s="57"/>
      <c r="F121" s="57"/>
      <c r="G121" s="57"/>
      <c r="H121" s="57"/>
      <c r="I121" s="58">
        <f>IF(E110&lt;&gt;0,K121/E110, 0)</f>
        <v>2695.9349999999999</v>
      </c>
      <c r="J121" s="58"/>
      <c r="K121" s="58">
        <f>L111+L113+L119+L120+L114</f>
        <v>5391.8699999999999</v>
      </c>
      <c r="L121" s="58"/>
      <c r="AD121">
        <f>ROUND((Source!AT41/100)*((ROUND(SUMIF(SmtRes!AQ36:'SmtRes'!AQ38,"=1",SmtRes!AD36:'SmtRes'!AD38)*Source!I41, 2)+ROUND(SUMIF(SmtRes!AQ36:'SmtRes'!AQ38,"=1",SmtRes!AC36:'SmtRes'!AC38)*Source!I41, 2))), 2)</f>
        <v>3773.96</v>
      </c>
      <c r="AE121">
        <f>ROUND((Source!AU41/100)*((ROUND(SUMIF(SmtRes!AQ36:'SmtRes'!AQ38,"=1",SmtRes!AD36:'SmtRes'!AD38)*Source!I41, 2)+ROUND(SUMIF(SmtRes!AQ36:'SmtRes'!AQ38,"=1",SmtRes!AC36:'SmtRes'!AC38)*Source!I41, 2))), 2)</f>
        <v>1602.1500000000001</v>
      </c>
      <c r="AN121" s="59">
        <f>L111+L113+L119+L120+L114</f>
        <v>5391.8699999999999</v>
      </c>
      <c r="AO121" s="59">
        <f>L113</f>
        <v>3068.3899999999994</v>
      </c>
      <c r="AQ121" t="s">
        <v>57</v>
      </c>
      <c r="AR121" s="59">
        <f>L111</f>
        <v>280.63999999999999</v>
      </c>
      <c r="AT121" s="59">
        <f>L114</f>
        <v>645.05000000000007</v>
      </c>
      <c r="AV121" t="s">
        <v>57</v>
      </c>
      <c r="AW121">
        <f>0</f>
        <v>0</v>
      </c>
      <c r="AZ121">
        <f>Source!X41</f>
        <v>981.23000000000002</v>
      </c>
      <c r="BA121">
        <f>Source!Y41</f>
        <v>416.56</v>
      </c>
      <c r="CD121">
        <v>1</v>
      </c>
    </row>
    <row r="123" ht="15">
      <c r="A123" s="61"/>
      <c r="B123" s="62"/>
      <c r="C123" s="56" t="s">
        <v>110</v>
      </c>
      <c r="D123" s="56"/>
      <c r="E123" s="56"/>
      <c r="F123" s="56"/>
      <c r="G123" s="56"/>
      <c r="H123" s="56"/>
      <c r="I123" s="50"/>
      <c r="J123" s="61"/>
      <c r="K123" s="63"/>
      <c r="L123" s="50">
        <f>L125+L126+L132+L136</f>
        <v>461716.0400000001</v>
      </c>
    </row>
    <row r="124" ht="14.25">
      <c r="A124" s="64"/>
      <c r="B124" s="2"/>
      <c r="C124" s="65" t="s">
        <v>111</v>
      </c>
      <c r="D124" s="43"/>
      <c r="E124" s="43"/>
      <c r="F124" s="43"/>
      <c r="G124" s="43"/>
      <c r="H124" s="43"/>
      <c r="I124" s="46"/>
      <c r="J124" s="64"/>
      <c r="K124" s="45"/>
      <c r="L124" s="46"/>
    </row>
    <row r="125" ht="14.25">
      <c r="A125" s="64"/>
      <c r="B125" s="2"/>
      <c r="C125" s="43" t="s">
        <v>112</v>
      </c>
      <c r="D125" s="43"/>
      <c r="E125" s="43"/>
      <c r="F125" s="43"/>
      <c r="G125" s="43"/>
      <c r="H125" s="43"/>
      <c r="I125" s="46"/>
      <c r="J125" s="64"/>
      <c r="K125" s="45"/>
      <c r="L125" s="46">
        <f>SUM(AR46:AR121)</f>
        <v>25167.919999999998</v>
      </c>
    </row>
    <row r="126" ht="14.25" hidden="1">
      <c r="A126" s="64"/>
      <c r="B126" s="2"/>
      <c r="C126" s="43" t="s">
        <v>113</v>
      </c>
      <c r="D126" s="43"/>
      <c r="E126" s="43"/>
      <c r="F126" s="43"/>
      <c r="G126" s="43"/>
      <c r="H126" s="43"/>
      <c r="I126" s="46"/>
      <c r="J126" s="64"/>
      <c r="K126" s="45"/>
      <c r="L126" s="46">
        <f>L128+L131+L130</f>
        <v>192265.57000000007</v>
      </c>
    </row>
    <row r="127" ht="14.25" hidden="1">
      <c r="A127" s="64"/>
      <c r="B127" s="2"/>
      <c r="C127" s="65" t="s">
        <v>114</v>
      </c>
      <c r="D127" s="43"/>
      <c r="E127" s="43"/>
      <c r="F127" s="43"/>
      <c r="G127" s="43"/>
      <c r="H127" s="43"/>
      <c r="I127" s="46"/>
      <c r="J127" s="64"/>
      <c r="K127" s="45"/>
      <c r="L127" s="46"/>
    </row>
    <row r="128" ht="14.25">
      <c r="A128" s="64"/>
      <c r="B128" s="2"/>
      <c r="C128" s="43" t="s">
        <v>113</v>
      </c>
      <c r="D128" s="43"/>
      <c r="E128" s="43"/>
      <c r="F128" s="43"/>
      <c r="G128" s="43"/>
      <c r="H128" s="43"/>
      <c r="I128" s="46"/>
      <c r="J128" s="64"/>
      <c r="K128" s="45"/>
      <c r="L128" s="46">
        <f>SUM(AO46:AO121)</f>
        <v>152296.92000000004</v>
      </c>
    </row>
    <row r="129" ht="14.25" hidden="1">
      <c r="A129" s="64"/>
      <c r="B129" s="2"/>
      <c r="C129" s="65" t="s">
        <v>115</v>
      </c>
      <c r="D129" s="43"/>
      <c r="E129" s="43"/>
      <c r="F129" s="43"/>
      <c r="G129" s="43"/>
      <c r="H129" s="43"/>
      <c r="I129" s="46"/>
      <c r="J129" s="64"/>
      <c r="K129" s="45"/>
      <c r="L129" s="46"/>
    </row>
    <row r="130" ht="14.25">
      <c r="A130" s="64"/>
      <c r="B130" s="2"/>
      <c r="C130" s="43" t="s">
        <v>116</v>
      </c>
      <c r="D130" s="43"/>
      <c r="E130" s="43"/>
      <c r="F130" s="43"/>
      <c r="G130" s="43"/>
      <c r="H130" s="43"/>
      <c r="I130" s="46"/>
      <c r="J130" s="64"/>
      <c r="K130" s="45"/>
      <c r="L130" s="46">
        <f>SUM(AT46:AT121)</f>
        <v>39968.650000000009</v>
      </c>
    </row>
    <row r="131" ht="14.25" hidden="1">
      <c r="A131" s="64"/>
      <c r="B131" s="2"/>
      <c r="C131" s="43" t="s">
        <v>117</v>
      </c>
      <c r="D131" s="43"/>
      <c r="E131" s="43"/>
      <c r="F131" s="43"/>
      <c r="G131" s="43"/>
      <c r="H131" s="43"/>
      <c r="I131" s="46"/>
      <c r="J131" s="64"/>
      <c r="K131" s="45"/>
      <c r="L131" s="46">
        <f>SUM(AV46:AV121)</f>
        <v>0</v>
      </c>
    </row>
    <row r="132" ht="14.25">
      <c r="A132" s="64"/>
      <c r="B132" s="2"/>
      <c r="C132" s="43" t="s">
        <v>118</v>
      </c>
      <c r="D132" s="43"/>
      <c r="E132" s="43"/>
      <c r="F132" s="43"/>
      <c r="G132" s="43"/>
      <c r="H132" s="43"/>
      <c r="I132" s="46"/>
      <c r="J132" s="64"/>
      <c r="K132" s="45"/>
      <c r="L132" s="46">
        <f>L134+L135</f>
        <v>244282.55000000005</v>
      </c>
    </row>
    <row r="133" ht="14.25">
      <c r="A133" s="64"/>
      <c r="B133" s="2"/>
      <c r="C133" s="65" t="s">
        <v>114</v>
      </c>
      <c r="D133" s="43"/>
      <c r="E133" s="43"/>
      <c r="F133" s="43"/>
      <c r="G133" s="43"/>
      <c r="H133" s="43"/>
      <c r="I133" s="46"/>
      <c r="J133" s="64"/>
      <c r="K133" s="45"/>
      <c r="L133" s="46"/>
    </row>
    <row r="134" ht="14.25">
      <c r="A134" s="64"/>
      <c r="B134" s="2"/>
      <c r="C134" s="43" t="s">
        <v>119</v>
      </c>
      <c r="D134" s="43"/>
      <c r="E134" s="43"/>
      <c r="F134" s="43"/>
      <c r="G134" s="43"/>
      <c r="H134" s="43"/>
      <c r="I134" s="46"/>
      <c r="J134" s="64"/>
      <c r="K134" s="45"/>
      <c r="L134" s="46">
        <f>SUM(AW46:AW121)-SUM(BK46:BK121)</f>
        <v>244282.55000000005</v>
      </c>
    </row>
    <row r="135" ht="14.25" hidden="1">
      <c r="A135" s="64"/>
      <c r="B135" s="2"/>
      <c r="C135" s="43" t="s">
        <v>120</v>
      </c>
      <c r="D135" s="43"/>
      <c r="E135" s="43"/>
      <c r="F135" s="43"/>
      <c r="G135" s="43"/>
      <c r="H135" s="43"/>
      <c r="I135" s="46"/>
      <c r="J135" s="64"/>
      <c r="K135" s="45"/>
      <c r="L135" s="46">
        <f>SUM(BC46:BC121)</f>
        <v>0</v>
      </c>
    </row>
    <row r="136" ht="14.25" hidden="1">
      <c r="A136" s="64"/>
      <c r="B136" s="2"/>
      <c r="C136" s="43" t="s">
        <v>121</v>
      </c>
      <c r="D136" s="43"/>
      <c r="E136" s="43"/>
      <c r="F136" s="43"/>
      <c r="G136" s="43"/>
      <c r="H136" s="43"/>
      <c r="I136" s="46"/>
      <c r="J136" s="64"/>
      <c r="K136" s="45"/>
      <c r="L136" s="46">
        <f>SUM(BB46:BB121)</f>
        <v>0</v>
      </c>
    </row>
    <row r="137" ht="14.25">
      <c r="A137" s="64"/>
      <c r="B137" s="2"/>
      <c r="C137" s="43" t="s">
        <v>122</v>
      </c>
      <c r="D137" s="43"/>
      <c r="E137" s="43"/>
      <c r="F137" s="43"/>
      <c r="G137" s="43"/>
      <c r="H137" s="43"/>
      <c r="I137" s="46"/>
      <c r="J137" s="64"/>
      <c r="K137" s="45"/>
      <c r="L137" s="46">
        <f>SUM(AR46:AR121)+SUM(AT46:AT121)+SUM(AV46:AV121)</f>
        <v>65136.570000000007</v>
      </c>
    </row>
    <row r="138" ht="14.25">
      <c r="A138" s="64"/>
      <c r="B138" s="2"/>
      <c r="C138" s="43" t="s">
        <v>123</v>
      </c>
      <c r="D138" s="43"/>
      <c r="E138" s="43"/>
      <c r="F138" s="43"/>
      <c r="G138" s="43"/>
      <c r="H138" s="43"/>
      <c r="I138" s="46"/>
      <c r="J138" s="64"/>
      <c r="K138" s="45"/>
      <c r="L138" s="46">
        <f>SUM(AZ46:AZ121)</f>
        <v>69248.909999999989</v>
      </c>
    </row>
    <row r="139" ht="14.25">
      <c r="A139" s="64"/>
      <c r="B139" s="2"/>
      <c r="C139" s="43" t="s">
        <v>124</v>
      </c>
      <c r="D139" s="43"/>
      <c r="E139" s="43"/>
      <c r="F139" s="43"/>
      <c r="G139" s="43"/>
      <c r="H139" s="43"/>
      <c r="I139" s="46"/>
      <c r="J139" s="64"/>
      <c r="K139" s="45"/>
      <c r="L139" s="46">
        <f>SUM(BA46:BA121)</f>
        <v>29849.660000000003</v>
      </c>
    </row>
    <row r="140" ht="14.25" hidden="1">
      <c r="A140" s="64"/>
      <c r="B140" s="2"/>
      <c r="C140" s="43" t="s">
        <v>125</v>
      </c>
      <c r="D140" s="43"/>
      <c r="E140" s="43"/>
      <c r="F140" s="43"/>
      <c r="G140" s="43"/>
      <c r="H140" s="43"/>
      <c r="I140" s="46"/>
      <c r="J140" s="64"/>
      <c r="K140" s="45"/>
      <c r="L140" s="46">
        <f>L142+L143</f>
        <v>0</v>
      </c>
    </row>
    <row r="141" ht="14.25" hidden="1">
      <c r="A141" s="64"/>
      <c r="B141" s="2"/>
      <c r="C141" s="65" t="s">
        <v>111</v>
      </c>
      <c r="D141" s="43"/>
      <c r="E141" s="43"/>
      <c r="F141" s="43"/>
      <c r="G141" s="43"/>
      <c r="H141" s="43"/>
      <c r="I141" s="46"/>
      <c r="J141" s="64"/>
      <c r="K141" s="45"/>
      <c r="L141" s="46"/>
    </row>
    <row r="142" ht="14.25" hidden="1">
      <c r="A142" s="64"/>
      <c r="B142" s="2"/>
      <c r="C142" s="43" t="s">
        <v>126</v>
      </c>
      <c r="D142" s="43"/>
      <c r="E142" s="43"/>
      <c r="F142" s="43"/>
      <c r="G142" s="43"/>
      <c r="H142" s="43"/>
      <c r="I142" s="46"/>
      <c r="J142" s="64"/>
      <c r="K142" s="45"/>
      <c r="L142" s="46">
        <f>SUM(BK46:BK121)</f>
        <v>0</v>
      </c>
    </row>
    <row r="143" ht="14.25" hidden="1">
      <c r="A143" s="64"/>
      <c r="B143" s="2"/>
      <c r="C143" s="43" t="s">
        <v>127</v>
      </c>
      <c r="D143" s="43"/>
      <c r="E143" s="43"/>
      <c r="F143" s="43"/>
      <c r="G143" s="43"/>
      <c r="H143" s="43"/>
      <c r="I143" s="46"/>
      <c r="J143" s="64"/>
      <c r="K143" s="45"/>
      <c r="L143" s="46">
        <f>SUM(BD46:BD121)</f>
        <v>0</v>
      </c>
    </row>
    <row r="144" ht="14.25" hidden="1">
      <c r="A144" s="64"/>
      <c r="B144" s="2"/>
      <c r="C144" s="43" t="s">
        <v>128</v>
      </c>
      <c r="D144" s="43"/>
      <c r="E144" s="43"/>
      <c r="F144" s="43"/>
      <c r="G144" s="43"/>
      <c r="H144" s="43"/>
      <c r="I144" s="46"/>
      <c r="J144" s="64"/>
      <c r="K144" s="45"/>
      <c r="L144" s="46"/>
    </row>
    <row r="145" ht="14.25" hidden="1">
      <c r="A145" s="64"/>
      <c r="B145" s="2"/>
      <c r="C145" s="43" t="s">
        <v>128</v>
      </c>
      <c r="D145" s="43"/>
      <c r="E145" s="43"/>
      <c r="F145" s="43"/>
      <c r="G145" s="43"/>
      <c r="H145" s="43"/>
      <c r="I145" s="46"/>
      <c r="J145" s="64"/>
      <c r="K145" s="45"/>
      <c r="L145" s="46">
        <f>SUM(BQ46:BQ121)</f>
        <v>0</v>
      </c>
    </row>
    <row r="146" ht="14.25" hidden="1">
      <c r="A146" s="64"/>
      <c r="B146" s="2"/>
      <c r="C146" s="43" t="s">
        <v>129</v>
      </c>
      <c r="D146" s="43"/>
      <c r="E146" s="43"/>
      <c r="F146" s="43"/>
      <c r="G146" s="43"/>
      <c r="H146" s="43"/>
      <c r="I146" s="46"/>
      <c r="J146" s="64"/>
      <c r="K146" s="45"/>
      <c r="L146" s="46">
        <f>SUM(BO46:BO121)</f>
        <v>0</v>
      </c>
    </row>
    <row r="147" ht="15">
      <c r="A147" s="61"/>
      <c r="B147" s="62"/>
      <c r="C147" s="56" t="s">
        <v>130</v>
      </c>
      <c r="D147" s="56"/>
      <c r="E147" s="56"/>
      <c r="F147" s="56"/>
      <c r="G147" s="56"/>
      <c r="H147" s="56"/>
      <c r="I147" s="50"/>
      <c r="J147" s="61"/>
      <c r="K147" s="63"/>
      <c r="L147" s="50">
        <f>L123+L138+L139+L140+L145+L146</f>
        <v>560814.6100000001</v>
      </c>
    </row>
    <row r="148" ht="14.25">
      <c r="A148" s="64"/>
      <c r="B148" s="2"/>
      <c r="C148" s="65" t="s">
        <v>131</v>
      </c>
      <c r="D148" s="43"/>
      <c r="E148" s="43"/>
      <c r="F148" s="43"/>
      <c r="G148" s="43"/>
      <c r="H148" s="43"/>
      <c r="I148" s="46"/>
      <c r="J148" s="64"/>
      <c r="K148" s="45"/>
      <c r="L148" s="46"/>
    </row>
    <row r="149" ht="14.25">
      <c r="A149" s="64"/>
      <c r="B149" s="2"/>
      <c r="C149" s="43" t="s">
        <v>132</v>
      </c>
      <c r="D149" s="43"/>
      <c r="E149" s="43"/>
      <c r="F149" s="43"/>
      <c r="G149" s="43"/>
      <c r="H149" s="43"/>
      <c r="I149" s="46"/>
      <c r="J149" s="64"/>
      <c r="K149" s="45"/>
      <c r="L149" s="46">
        <f>SUM(AX46:AX121)</f>
        <v>132980.36000000002</v>
      </c>
    </row>
    <row r="150" ht="14.25" hidden="1">
      <c r="A150" s="64"/>
      <c r="B150" s="2"/>
      <c r="C150" s="43" t="s">
        <v>133</v>
      </c>
      <c r="D150" s="43"/>
      <c r="E150" s="43"/>
      <c r="F150" s="43"/>
      <c r="G150" s="43"/>
      <c r="H150" s="43"/>
      <c r="I150" s="46"/>
      <c r="J150" s="64"/>
      <c r="K150" s="45"/>
      <c r="L150" s="46">
        <f>SUM(AY46:AY121)</f>
        <v>0</v>
      </c>
    </row>
    <row r="151" ht="14.25">
      <c r="A151" s="64"/>
      <c r="B151" s="2"/>
      <c r="C151" s="43" t="s">
        <v>134</v>
      </c>
      <c r="D151" s="43"/>
      <c r="E151" s="43"/>
      <c r="F151" s="47"/>
      <c r="G151" s="49">
        <f>Source!F65</f>
        <v>42.809847999999995</v>
      </c>
      <c r="H151" s="64"/>
      <c r="I151" s="64"/>
      <c r="J151" s="64"/>
      <c r="K151" s="64"/>
      <c r="L151" s="64"/>
    </row>
    <row r="152" ht="14.25">
      <c r="A152" s="64"/>
      <c r="B152" s="2"/>
      <c r="C152" s="43" t="s">
        <v>135</v>
      </c>
      <c r="D152" s="43"/>
      <c r="E152" s="43"/>
      <c r="F152" s="47"/>
      <c r="G152" s="49">
        <f>Source!F66</f>
        <v>64.4136156</v>
      </c>
      <c r="H152" s="64"/>
      <c r="I152" s="64"/>
      <c r="J152" s="64"/>
      <c r="K152" s="64"/>
      <c r="L152" s="64"/>
    </row>
    <row r="155" ht="16.5">
      <c r="A155" s="41" t="s">
        <v>136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</row>
    <row r="156" ht="68.25">
      <c r="A156" s="42" t="s">
        <v>137</v>
      </c>
      <c r="B156" s="43" t="str">
        <f>Source!F77</f>
        <v xml:space="preserve">анализ цен</v>
      </c>
      <c r="C156" s="43" t="s">
        <v>138</v>
      </c>
      <c r="D156" s="44" t="str">
        <f>Source!H77</f>
        <v>м</v>
      </c>
      <c r="E156" s="45">
        <f>Source!K77</f>
        <v>2313</v>
      </c>
      <c r="F156" s="45"/>
      <c r="G156" s="45">
        <f>Source!I77</f>
        <v>2313</v>
      </c>
      <c r="H156" s="46"/>
      <c r="I156" s="47"/>
      <c r="J156" s="46">
        <f>Source!AL77</f>
        <v>0.91000000000000003</v>
      </c>
      <c r="K156" s="47">
        <f>ROUND(1.02,7)</f>
        <v>1.02</v>
      </c>
      <c r="L156" s="46">
        <f>Source!HG77</f>
        <v>2146.9299999999998</v>
      </c>
    </row>
    <row r="157">
      <c r="A157" s="66"/>
      <c r="B157" s="66"/>
      <c r="C157" s="67" t="str">
        <f>"Объем: "&amp;Source!I77&amp;"=32+"&amp;"2281"</f>
        <v xml:space="preserve">Объем: 2313=32+2281</v>
      </c>
      <c r="D157" s="66"/>
      <c r="E157" s="66"/>
      <c r="F157" s="66"/>
      <c r="G157" s="66"/>
      <c r="H157" s="66"/>
      <c r="I157" s="66"/>
      <c r="J157" s="66"/>
      <c r="K157" s="66"/>
      <c r="L157" s="66"/>
    </row>
    <row r="158" ht="15">
      <c r="C158" s="57" t="s">
        <v>56</v>
      </c>
      <c r="D158" s="57"/>
      <c r="E158" s="57"/>
      <c r="F158" s="57"/>
      <c r="G158" s="57"/>
      <c r="H158" s="57"/>
      <c r="I158" s="58">
        <f>IF(E156&lt;&gt;0,K158/E156, 0)</f>
        <v>0.92820146995244268</v>
      </c>
      <c r="J158" s="58"/>
      <c r="K158" s="58">
        <f>L156</f>
        <v>2146.9299999999998</v>
      </c>
      <c r="L158" s="58"/>
      <c r="AD158">
        <f>ROUND((Source!AT77/100)*((ROUND(ROUND(Source!AO77,2)*Source!I77, 2)+ROUND(ROUND(Source!AN77,2)*Source!I77, 2))), 2)</f>
        <v>0</v>
      </c>
      <c r="AE158">
        <f>ROUND((Source!AU77/100)*((ROUND(ROUND(Source!AO77,2)*Source!I77, 2)+ROUND(ROUND(Source!AN77,2)*Source!I77, 2))), 2)</f>
        <v>0</v>
      </c>
      <c r="AN158" s="59">
        <f>L156</f>
        <v>2146.9299999999998</v>
      </c>
      <c r="AO158">
        <f>0</f>
        <v>0</v>
      </c>
      <c r="AQ158" t="s">
        <v>57</v>
      </c>
      <c r="AR158">
        <f>0</f>
        <v>0</v>
      </c>
      <c r="AT158">
        <f>0</f>
        <v>0</v>
      </c>
      <c r="AV158" t="s">
        <v>57</v>
      </c>
      <c r="AW158" s="59">
        <f>L156</f>
        <v>2146.9299999999998</v>
      </c>
      <c r="AX158" s="59">
        <f>L156</f>
        <v>2146.9299999999998</v>
      </c>
      <c r="AZ158">
        <f>Source!X77</f>
        <v>0</v>
      </c>
      <c r="BA158">
        <f>Source!Y77</f>
        <v>0</v>
      </c>
      <c r="CD158">
        <v>1</v>
      </c>
    </row>
    <row r="159" ht="28.5">
      <c r="A159" s="42" t="s">
        <v>139</v>
      </c>
      <c r="B159" s="43" t="str">
        <f>Source!F78</f>
        <v>02.3.01.02-1118</v>
      </c>
      <c r="C159" s="43" t="str">
        <f>Source!G78</f>
        <v xml:space="preserve">Песок природный для строительных работ II класс, средний</v>
      </c>
      <c r="D159" s="44" t="str">
        <f>Source!H78</f>
        <v>м3</v>
      </c>
      <c r="E159" s="45">
        <f>Source!K78</f>
        <v>68.039999999999992</v>
      </c>
      <c r="F159" s="45"/>
      <c r="G159" s="45">
        <f>Source!I78</f>
        <v>68.039999999999992</v>
      </c>
      <c r="H159" s="46"/>
      <c r="I159" s="47"/>
      <c r="J159" s="46">
        <f>Source!AL78</f>
        <v>908.22000000000003</v>
      </c>
      <c r="K159" s="47"/>
      <c r="L159" s="46">
        <f>Source!P78</f>
        <v>61795.290000000001</v>
      </c>
    </row>
    <row r="160">
      <c r="A160" s="66"/>
      <c r="B160" s="66"/>
      <c r="C160" s="67" t="str">
        <f>"Объем: "&amp;Source!I78&amp;"=1134*"&amp;"0,6*"&amp;"0,1"</f>
        <v xml:space="preserve">Объем: 68.03999999999999=1134*0,6*0,1</v>
      </c>
      <c r="D160" s="66"/>
      <c r="E160" s="66"/>
      <c r="F160" s="66"/>
      <c r="G160" s="66"/>
      <c r="H160" s="66"/>
      <c r="I160" s="66"/>
      <c r="J160" s="66"/>
      <c r="K160" s="66"/>
      <c r="L160" s="66"/>
    </row>
    <row r="161" ht="15">
      <c r="C161" s="57" t="s">
        <v>56</v>
      </c>
      <c r="D161" s="57"/>
      <c r="E161" s="57"/>
      <c r="F161" s="57"/>
      <c r="G161" s="57"/>
      <c r="H161" s="57"/>
      <c r="I161" s="58">
        <f>IF(E159&lt;&gt;0,K161/E159, 0)</f>
        <v>908.22001763668447</v>
      </c>
      <c r="J161" s="58"/>
      <c r="K161" s="58">
        <f>L159</f>
        <v>61795.290000000001</v>
      </c>
      <c r="L161" s="58"/>
      <c r="AD161">
        <f>ROUND((Source!AT78/100)*((ROUND(ROUND(Source!AO78,2)*Source!I78, 2)+ROUND(ROUND(Source!AN78,2)*Source!I78, 2))), 2)</f>
        <v>0</v>
      </c>
      <c r="AE161">
        <f>ROUND((Source!AU78/100)*((ROUND(ROUND(Source!AO78,2)*Source!I78, 2)+ROUND(ROUND(Source!AN78,2)*Source!I78, 2))), 2)</f>
        <v>0</v>
      </c>
      <c r="AN161" s="59">
        <f>L159</f>
        <v>61795.290000000001</v>
      </c>
      <c r="AO161">
        <f>0</f>
        <v>0</v>
      </c>
      <c r="AQ161" t="s">
        <v>57</v>
      </c>
      <c r="AR161">
        <f>0</f>
        <v>0</v>
      </c>
      <c r="AT161">
        <f>0</f>
        <v>0</v>
      </c>
      <c r="AV161" t="s">
        <v>57</v>
      </c>
      <c r="AW161" s="59">
        <f>L159</f>
        <v>61795.290000000001</v>
      </c>
      <c r="AZ161">
        <f>Source!X78</f>
        <v>0</v>
      </c>
      <c r="BA161">
        <f>Source!Y78</f>
        <v>0</v>
      </c>
      <c r="CD161">
        <v>1</v>
      </c>
    </row>
    <row r="163" ht="15">
      <c r="A163" s="61"/>
      <c r="B163" s="62"/>
      <c r="C163" s="56" t="s">
        <v>110</v>
      </c>
      <c r="D163" s="56"/>
      <c r="E163" s="56"/>
      <c r="F163" s="56"/>
      <c r="G163" s="56"/>
      <c r="H163" s="56"/>
      <c r="I163" s="50"/>
      <c r="J163" s="61"/>
      <c r="K163" s="63"/>
      <c r="L163" s="50">
        <f>L165+L166+L172+L176</f>
        <v>63942.220000000001</v>
      </c>
    </row>
    <row r="164" ht="14.25">
      <c r="A164" s="64"/>
      <c r="B164" s="2"/>
      <c r="C164" s="65" t="s">
        <v>111</v>
      </c>
      <c r="D164" s="43"/>
      <c r="E164" s="43"/>
      <c r="F164" s="43"/>
      <c r="G164" s="43"/>
      <c r="H164" s="43"/>
      <c r="I164" s="46"/>
      <c r="J164" s="64"/>
      <c r="K164" s="45"/>
      <c r="L164" s="46"/>
    </row>
    <row r="165" ht="14.25" hidden="1">
      <c r="A165" s="64"/>
      <c r="B165" s="2"/>
      <c r="C165" s="43" t="s">
        <v>112</v>
      </c>
      <c r="D165" s="43"/>
      <c r="E165" s="43"/>
      <c r="F165" s="43"/>
      <c r="G165" s="43"/>
      <c r="H165" s="43"/>
      <c r="I165" s="46"/>
      <c r="J165" s="64"/>
      <c r="K165" s="45"/>
      <c r="L165" s="46">
        <f>SUM(AR155:AR161)</f>
        <v>0</v>
      </c>
    </row>
    <row r="166" ht="14.25" hidden="1">
      <c r="A166" s="64"/>
      <c r="B166" s="2"/>
      <c r="C166" s="43" t="s">
        <v>113</v>
      </c>
      <c r="D166" s="43"/>
      <c r="E166" s="43"/>
      <c r="F166" s="43"/>
      <c r="G166" s="43"/>
      <c r="H166" s="43"/>
      <c r="I166" s="46"/>
      <c r="J166" s="64"/>
      <c r="K166" s="45"/>
      <c r="L166" s="46">
        <f>L168+L171+L170</f>
        <v>0</v>
      </c>
    </row>
    <row r="167" ht="14.25" hidden="1">
      <c r="A167" s="64"/>
      <c r="B167" s="2"/>
      <c r="C167" s="65" t="s">
        <v>114</v>
      </c>
      <c r="D167" s="43"/>
      <c r="E167" s="43"/>
      <c r="F167" s="43"/>
      <c r="G167" s="43"/>
      <c r="H167" s="43"/>
      <c r="I167" s="46"/>
      <c r="J167" s="64"/>
      <c r="K167" s="45"/>
      <c r="L167" s="46"/>
    </row>
    <row r="168" ht="14.25" hidden="1">
      <c r="A168" s="64"/>
      <c r="B168" s="2"/>
      <c r="C168" s="43" t="s">
        <v>113</v>
      </c>
      <c r="D168" s="43"/>
      <c r="E168" s="43"/>
      <c r="F168" s="43"/>
      <c r="G168" s="43"/>
      <c r="H168" s="43"/>
      <c r="I168" s="46"/>
      <c r="J168" s="64"/>
      <c r="K168" s="45"/>
      <c r="L168" s="46">
        <f>SUM(AO155:AO161)</f>
        <v>0</v>
      </c>
    </row>
    <row r="169" ht="14.25" hidden="1">
      <c r="A169" s="64"/>
      <c r="B169" s="2"/>
      <c r="C169" s="65" t="s">
        <v>115</v>
      </c>
      <c r="D169" s="43"/>
      <c r="E169" s="43"/>
      <c r="F169" s="43"/>
      <c r="G169" s="43"/>
      <c r="H169" s="43"/>
      <c r="I169" s="46"/>
      <c r="J169" s="64"/>
      <c r="K169" s="45"/>
      <c r="L169" s="46"/>
    </row>
    <row r="170" ht="14.25" hidden="1">
      <c r="A170" s="64"/>
      <c r="B170" s="2"/>
      <c r="C170" s="43" t="s">
        <v>116</v>
      </c>
      <c r="D170" s="43"/>
      <c r="E170" s="43"/>
      <c r="F170" s="43"/>
      <c r="G170" s="43"/>
      <c r="H170" s="43"/>
      <c r="I170" s="46"/>
      <c r="J170" s="64"/>
      <c r="K170" s="45"/>
      <c r="L170" s="46">
        <f>SUM(AT155:AT161)</f>
        <v>0</v>
      </c>
    </row>
    <row r="171" ht="14.25" hidden="1">
      <c r="A171" s="64"/>
      <c r="B171" s="2"/>
      <c r="C171" s="43" t="s">
        <v>117</v>
      </c>
      <c r="D171" s="43"/>
      <c r="E171" s="43"/>
      <c r="F171" s="43"/>
      <c r="G171" s="43"/>
      <c r="H171" s="43"/>
      <c r="I171" s="46"/>
      <c r="J171" s="64"/>
      <c r="K171" s="45"/>
      <c r="L171" s="46">
        <f>SUM(AV155:AV161)</f>
        <v>0</v>
      </c>
    </row>
    <row r="172" ht="14.25">
      <c r="A172" s="64"/>
      <c r="B172" s="2"/>
      <c r="C172" s="43" t="s">
        <v>118</v>
      </c>
      <c r="D172" s="43"/>
      <c r="E172" s="43"/>
      <c r="F172" s="43"/>
      <c r="G172" s="43"/>
      <c r="H172" s="43"/>
      <c r="I172" s="46"/>
      <c r="J172" s="64"/>
      <c r="K172" s="45"/>
      <c r="L172" s="46">
        <f>L174+L175</f>
        <v>63942.220000000001</v>
      </c>
    </row>
    <row r="173" ht="14.25">
      <c r="A173" s="64"/>
      <c r="B173" s="2"/>
      <c r="C173" s="65" t="s">
        <v>114</v>
      </c>
      <c r="D173" s="43"/>
      <c r="E173" s="43"/>
      <c r="F173" s="43"/>
      <c r="G173" s="43"/>
      <c r="H173" s="43"/>
      <c r="I173" s="46"/>
      <c r="J173" s="64"/>
      <c r="K173" s="45"/>
      <c r="L173" s="46"/>
    </row>
    <row r="174" ht="14.25">
      <c r="A174" s="64"/>
      <c r="B174" s="2"/>
      <c r="C174" s="43" t="s">
        <v>119</v>
      </c>
      <c r="D174" s="43"/>
      <c r="E174" s="43"/>
      <c r="F174" s="43"/>
      <c r="G174" s="43"/>
      <c r="H174" s="43"/>
      <c r="I174" s="46"/>
      <c r="J174" s="64"/>
      <c r="K174" s="45"/>
      <c r="L174" s="46">
        <f>SUM(AW155:AW161)-SUM(BK155:BK161)</f>
        <v>63942.220000000001</v>
      </c>
    </row>
    <row r="175" ht="14.25" hidden="1">
      <c r="A175" s="64"/>
      <c r="B175" s="2"/>
      <c r="C175" s="43" t="s">
        <v>120</v>
      </c>
      <c r="D175" s="43"/>
      <c r="E175" s="43"/>
      <c r="F175" s="43"/>
      <c r="G175" s="43"/>
      <c r="H175" s="43"/>
      <c r="I175" s="46"/>
      <c r="J175" s="64"/>
      <c r="K175" s="45"/>
      <c r="L175" s="46">
        <f>SUM(BC155:BC161)</f>
        <v>0</v>
      </c>
    </row>
    <row r="176" ht="14.25" hidden="1">
      <c r="A176" s="64"/>
      <c r="B176" s="2"/>
      <c r="C176" s="43" t="s">
        <v>121</v>
      </c>
      <c r="D176" s="43"/>
      <c r="E176" s="43"/>
      <c r="F176" s="43"/>
      <c r="G176" s="43"/>
      <c r="H176" s="43"/>
      <c r="I176" s="46"/>
      <c r="J176" s="64"/>
      <c r="K176" s="45"/>
      <c r="L176" s="46">
        <f>SUM(BB155:BB161)</f>
        <v>0</v>
      </c>
    </row>
    <row r="177" ht="14.25" hidden="1">
      <c r="A177" s="64"/>
      <c r="B177" s="2"/>
      <c r="C177" s="43" t="s">
        <v>122</v>
      </c>
      <c r="D177" s="43"/>
      <c r="E177" s="43"/>
      <c r="F177" s="43"/>
      <c r="G177" s="43"/>
      <c r="H177" s="43"/>
      <c r="I177" s="46"/>
      <c r="J177" s="64"/>
      <c r="K177" s="45"/>
      <c r="L177" s="46">
        <f>SUM(AR155:AR161)+SUM(AT155:AT161)+SUM(AV155:AV161)</f>
        <v>0</v>
      </c>
    </row>
    <row r="178" ht="14.25" hidden="1">
      <c r="A178" s="64"/>
      <c r="B178" s="2"/>
      <c r="C178" s="43" t="s">
        <v>123</v>
      </c>
      <c r="D178" s="43"/>
      <c r="E178" s="43"/>
      <c r="F178" s="43"/>
      <c r="G178" s="43"/>
      <c r="H178" s="43"/>
      <c r="I178" s="46"/>
      <c r="J178" s="64"/>
      <c r="K178" s="45"/>
      <c r="L178" s="46">
        <f>SUM(AZ155:AZ161)</f>
        <v>0</v>
      </c>
    </row>
    <row r="179" ht="14.25" hidden="1">
      <c r="A179" s="64"/>
      <c r="B179" s="2"/>
      <c r="C179" s="43" t="s">
        <v>124</v>
      </c>
      <c r="D179" s="43"/>
      <c r="E179" s="43"/>
      <c r="F179" s="43"/>
      <c r="G179" s="43"/>
      <c r="H179" s="43"/>
      <c r="I179" s="46"/>
      <c r="J179" s="64"/>
      <c r="K179" s="45"/>
      <c r="L179" s="46">
        <f>SUM(BA155:BA161)</f>
        <v>0</v>
      </c>
    </row>
    <row r="180" ht="14.25" hidden="1">
      <c r="A180" s="64"/>
      <c r="B180" s="2"/>
      <c r="C180" s="43" t="s">
        <v>125</v>
      </c>
      <c r="D180" s="43"/>
      <c r="E180" s="43"/>
      <c r="F180" s="43"/>
      <c r="G180" s="43"/>
      <c r="H180" s="43"/>
      <c r="I180" s="46"/>
      <c r="J180" s="64"/>
      <c r="K180" s="45"/>
      <c r="L180" s="46">
        <f>L182+L183</f>
        <v>0</v>
      </c>
    </row>
    <row r="181" ht="14.25" hidden="1">
      <c r="A181" s="64"/>
      <c r="B181" s="2"/>
      <c r="C181" s="65" t="s">
        <v>111</v>
      </c>
      <c r="D181" s="43"/>
      <c r="E181" s="43"/>
      <c r="F181" s="43"/>
      <c r="G181" s="43"/>
      <c r="H181" s="43"/>
      <c r="I181" s="46"/>
      <c r="J181" s="64"/>
      <c r="K181" s="45"/>
      <c r="L181" s="46"/>
    </row>
    <row r="182" ht="14.25" hidden="1">
      <c r="A182" s="64"/>
      <c r="B182" s="2"/>
      <c r="C182" s="43" t="s">
        <v>126</v>
      </c>
      <c r="D182" s="43"/>
      <c r="E182" s="43"/>
      <c r="F182" s="43"/>
      <c r="G182" s="43"/>
      <c r="H182" s="43"/>
      <c r="I182" s="46"/>
      <c r="J182" s="64"/>
      <c r="K182" s="45"/>
      <c r="L182" s="46">
        <f>SUM(BK155:BK161)</f>
        <v>0</v>
      </c>
    </row>
    <row r="183" ht="14.25" hidden="1">
      <c r="A183" s="64"/>
      <c r="B183" s="2"/>
      <c r="C183" s="43" t="s">
        <v>127</v>
      </c>
      <c r="D183" s="43"/>
      <c r="E183" s="43"/>
      <c r="F183" s="43"/>
      <c r="G183" s="43"/>
      <c r="H183" s="43"/>
      <c r="I183" s="46"/>
      <c r="J183" s="64"/>
      <c r="K183" s="45"/>
      <c r="L183" s="46">
        <f>SUM(BD155:BD161)</f>
        <v>0</v>
      </c>
    </row>
    <row r="184" ht="14.25" hidden="1">
      <c r="A184" s="64"/>
      <c r="B184" s="2"/>
      <c r="C184" s="43" t="s">
        <v>128</v>
      </c>
      <c r="D184" s="43"/>
      <c r="E184" s="43"/>
      <c r="F184" s="43"/>
      <c r="G184" s="43"/>
      <c r="H184" s="43"/>
      <c r="I184" s="46"/>
      <c r="J184" s="64"/>
      <c r="K184" s="45"/>
      <c r="L184" s="46"/>
    </row>
    <row r="185" ht="14.25" hidden="1">
      <c r="A185" s="64"/>
      <c r="B185" s="2"/>
      <c r="C185" s="43" t="s">
        <v>128</v>
      </c>
      <c r="D185" s="43"/>
      <c r="E185" s="43"/>
      <c r="F185" s="43"/>
      <c r="G185" s="43"/>
      <c r="H185" s="43"/>
      <c r="I185" s="46"/>
      <c r="J185" s="64"/>
      <c r="K185" s="45"/>
      <c r="L185" s="46">
        <f>SUM(BQ155:BQ161)</f>
        <v>0</v>
      </c>
    </row>
    <row r="186" ht="14.25" hidden="1">
      <c r="A186" s="64"/>
      <c r="B186" s="2"/>
      <c r="C186" s="43" t="s">
        <v>129</v>
      </c>
      <c r="D186" s="43"/>
      <c r="E186" s="43"/>
      <c r="F186" s="43"/>
      <c r="G186" s="43"/>
      <c r="H186" s="43"/>
      <c r="I186" s="46"/>
      <c r="J186" s="64"/>
      <c r="K186" s="45"/>
      <c r="L186" s="46">
        <f>SUM(BO155:BO161)</f>
        <v>0</v>
      </c>
    </row>
    <row r="187" ht="15">
      <c r="A187" s="61"/>
      <c r="B187" s="62"/>
      <c r="C187" s="56" t="s">
        <v>130</v>
      </c>
      <c r="D187" s="56"/>
      <c r="E187" s="56"/>
      <c r="F187" s="56"/>
      <c r="G187" s="56"/>
      <c r="H187" s="56"/>
      <c r="I187" s="50"/>
      <c r="J187" s="61"/>
      <c r="K187" s="63"/>
      <c r="L187" s="50">
        <f>L163+L178+L179+L180+L185+L186</f>
        <v>63942.220000000001</v>
      </c>
    </row>
    <row r="188" ht="14.25">
      <c r="A188" s="64"/>
      <c r="B188" s="2"/>
      <c r="C188" s="65" t="s">
        <v>131</v>
      </c>
      <c r="D188" s="43"/>
      <c r="E188" s="43"/>
      <c r="F188" s="43"/>
      <c r="G188" s="43"/>
      <c r="H188" s="43"/>
      <c r="I188" s="46"/>
      <c r="J188" s="64"/>
      <c r="K188" s="45"/>
      <c r="L188" s="46"/>
    </row>
    <row r="189" ht="14.25">
      <c r="A189" s="64"/>
      <c r="B189" s="2"/>
      <c r="C189" s="43" t="s">
        <v>132</v>
      </c>
      <c r="D189" s="43"/>
      <c r="E189" s="43"/>
      <c r="F189" s="43"/>
      <c r="G189" s="43"/>
      <c r="H189" s="43"/>
      <c r="I189" s="46"/>
      <c r="J189" s="64"/>
      <c r="K189" s="45"/>
      <c r="L189" s="46">
        <f>SUM(AX155:AX161)</f>
        <v>2146.9299999999998</v>
      </c>
    </row>
    <row r="190" ht="14.25" hidden="1">
      <c r="A190" s="64"/>
      <c r="B190" s="2"/>
      <c r="C190" s="43" t="s">
        <v>133</v>
      </c>
      <c r="D190" s="43"/>
      <c r="E190" s="43"/>
      <c r="F190" s="43"/>
      <c r="G190" s="43"/>
      <c r="H190" s="43"/>
      <c r="I190" s="46"/>
      <c r="J190" s="64"/>
      <c r="K190" s="45"/>
      <c r="L190" s="46">
        <f>SUM(AY155:AY161)</f>
        <v>0</v>
      </c>
    </row>
    <row r="191" ht="14.25" hidden="1" customHeight="1">
      <c r="A191" s="64"/>
      <c r="B191" s="2"/>
      <c r="C191" s="43" t="s">
        <v>134</v>
      </c>
      <c r="D191" s="43"/>
      <c r="E191" s="43"/>
      <c r="F191" s="47"/>
      <c r="G191" s="49">
        <f>Source!F102</f>
        <v>0</v>
      </c>
      <c r="H191" s="64"/>
      <c r="I191" s="64"/>
      <c r="J191" s="64"/>
      <c r="K191" s="64"/>
      <c r="L191" s="64"/>
    </row>
    <row r="192" ht="14.25" hidden="1" customHeight="1">
      <c r="A192" s="64"/>
      <c r="B192" s="2"/>
      <c r="C192" s="43" t="s">
        <v>135</v>
      </c>
      <c r="D192" s="43"/>
      <c r="E192" s="43"/>
      <c r="F192" s="47"/>
      <c r="G192" s="49">
        <f>Source!F103</f>
        <v>0</v>
      </c>
      <c r="H192" s="64"/>
      <c r="I192" s="64"/>
      <c r="J192" s="64"/>
      <c r="K192" s="64"/>
      <c r="L192" s="64"/>
    </row>
    <row r="195" ht="16.5">
      <c r="A195" s="41" t="s">
        <v>140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</row>
    <row r="196" ht="28.5">
      <c r="A196" s="42" t="s">
        <v>141</v>
      </c>
      <c r="B196" s="43" t="s">
        <v>142</v>
      </c>
      <c r="C196" s="43" t="str">
        <f>Source!G114</f>
        <v xml:space="preserve">Устройство постели при одном кабеле в траншее</v>
      </c>
      <c r="D196" s="44" t="str">
        <f>Source!H114</f>
        <v xml:space="preserve">100 м</v>
      </c>
      <c r="E196" s="45">
        <f>Source!K114</f>
        <v>11.34</v>
      </c>
      <c r="F196" s="45"/>
      <c r="G196" s="45">
        <f>Source!I114</f>
        <v>11.34</v>
      </c>
      <c r="H196" s="46"/>
      <c r="I196" s="47"/>
      <c r="J196" s="46"/>
      <c r="K196" s="47"/>
      <c r="L196" s="46"/>
    </row>
    <row r="197">
      <c r="C197" s="4" t="str">
        <f>"Объем: "&amp;Source!I114&amp;"=1134/"&amp;"100"</f>
        <v xml:space="preserve">Объем: 11.34=1134/100</v>
      </c>
    </row>
    <row r="198" ht="15">
      <c r="A198" s="48"/>
      <c r="B198" s="45">
        <v>1</v>
      </c>
      <c r="C198" s="48" t="s">
        <v>38</v>
      </c>
      <c r="D198" s="44" t="s">
        <v>39</v>
      </c>
      <c r="E198" s="49"/>
      <c r="F198" s="45"/>
      <c r="G198" s="45">
        <f>Source!U114</f>
        <v>60.101999999999997</v>
      </c>
      <c r="H198" s="45"/>
      <c r="I198" s="45"/>
      <c r="J198" s="45"/>
      <c r="K198" s="45"/>
      <c r="L198" s="50">
        <f>SUM(L199:L199)-SUMIF(CE199:CE199, 1, L199:L199)</f>
        <v>31709.82</v>
      </c>
    </row>
    <row r="199" ht="14.25">
      <c r="A199" s="43"/>
      <c r="B199" s="43" t="s">
        <v>143</v>
      </c>
      <c r="C199" s="43" t="s">
        <v>144</v>
      </c>
      <c r="D199" s="44" t="s">
        <v>39</v>
      </c>
      <c r="E199" s="45">
        <v>5.2999999999999998</v>
      </c>
      <c r="F199" s="45"/>
      <c r="G199" s="45">
        <f>SmtRes!CX39</f>
        <v>60.101999999999997</v>
      </c>
      <c r="H199" s="46"/>
      <c r="I199" s="47"/>
      <c r="J199" s="46">
        <f>SmtRes!CZ39</f>
        <v>527.60000000000002</v>
      </c>
      <c r="K199" s="47"/>
      <c r="L199" s="46">
        <f>SmtRes!DI39</f>
        <v>31709.82</v>
      </c>
    </row>
    <row r="200" ht="15">
      <c r="A200" s="48"/>
      <c r="B200" s="45">
        <v>2</v>
      </c>
      <c r="C200" s="48" t="s">
        <v>42</v>
      </c>
      <c r="D200" s="44"/>
      <c r="E200" s="49"/>
      <c r="F200" s="45"/>
      <c r="G200" s="45"/>
      <c r="H200" s="45"/>
      <c r="I200" s="45"/>
      <c r="J200" s="45"/>
      <c r="K200" s="45"/>
      <c r="L200" s="50">
        <f>SUM(L201:L203)-SUMIF(CE201:CE203, 1, L201:L203)</f>
        <v>28379.820000000007</v>
      </c>
    </row>
    <row r="201" ht="15">
      <c r="A201" s="48"/>
      <c r="B201" s="45"/>
      <c r="C201" s="48" t="s">
        <v>43</v>
      </c>
      <c r="D201" s="44" t="s">
        <v>39</v>
      </c>
      <c r="E201" s="49"/>
      <c r="F201" s="45"/>
      <c r="G201" s="45">
        <f>Source!V114</f>
        <v>44.225999999999999</v>
      </c>
      <c r="H201" s="45"/>
      <c r="I201" s="45"/>
      <c r="J201" s="45"/>
      <c r="K201" s="45"/>
      <c r="L201" s="50">
        <f>SUMIF(CE202:CE203, 1, L202:L203)</f>
        <v>23868.330000000002</v>
      </c>
      <c r="CE201">
        <v>1</v>
      </c>
    </row>
    <row r="202" ht="28.5">
      <c r="A202" s="43"/>
      <c r="B202" s="43" t="s">
        <v>145</v>
      </c>
      <c r="C202" s="43" t="s">
        <v>146</v>
      </c>
      <c r="D202" s="44" t="s">
        <v>46</v>
      </c>
      <c r="E202" s="45">
        <v>3.8999999999999999</v>
      </c>
      <c r="F202" s="45"/>
      <c r="G202" s="45">
        <f>SmtRes!CX41</f>
        <v>44.225999999999999</v>
      </c>
      <c r="H202" s="46"/>
      <c r="I202" s="47"/>
      <c r="J202" s="46">
        <f>SmtRes!CZ41</f>
        <v>641.70000000000005</v>
      </c>
      <c r="K202" s="47"/>
      <c r="L202" s="46">
        <f>SmtRes!DG41</f>
        <v>28379.82</v>
      </c>
    </row>
    <row r="203" ht="28.5">
      <c r="A203" s="43"/>
      <c r="B203" s="43" t="s">
        <v>73</v>
      </c>
      <c r="C203" s="51" t="s">
        <v>74</v>
      </c>
      <c r="D203" s="52" t="s">
        <v>39</v>
      </c>
      <c r="E203" s="53">
        <f>SmtRes!DO41*SmtRes!AT41</f>
        <v>3.8999999999999999</v>
      </c>
      <c r="F203" s="53"/>
      <c r="G203" s="53">
        <f>ROUND(E203*G196, 7)</f>
        <v>44.225999999999999</v>
      </c>
      <c r="H203" s="54"/>
      <c r="I203" s="55"/>
      <c r="J203" s="54">
        <f>ROUND(SmtRes!AG41/SmtRes!DO41, 2)</f>
        <v>539.69000000000005</v>
      </c>
      <c r="K203" s="55"/>
      <c r="L203" s="54">
        <f>SmtRes!DH41</f>
        <v>23868.330000000002</v>
      </c>
      <c r="CE203">
        <v>1</v>
      </c>
    </row>
    <row r="204" ht="15">
      <c r="A204" s="43"/>
      <c r="B204" s="43"/>
      <c r="C204" s="56" t="s">
        <v>49</v>
      </c>
      <c r="D204" s="44"/>
      <c r="E204" s="45"/>
      <c r="F204" s="45"/>
      <c r="G204" s="45"/>
      <c r="H204" s="46"/>
      <c r="I204" s="47"/>
      <c r="J204" s="46"/>
      <c r="K204" s="47"/>
      <c r="L204" s="46">
        <f>L198+L200+L201</f>
        <v>83957.970000000001</v>
      </c>
    </row>
    <row r="205" ht="57">
      <c r="A205" s="42" t="s">
        <v>147</v>
      </c>
      <c r="B205" s="43" t="str">
        <f>Source!F115</f>
        <v>421/пр_2020_п.75_пп.а</v>
      </c>
      <c r="C205" s="43" t="str">
        <f>Source!G115</f>
        <v xml:space="preserve">Сметная стоимость вспомогательных ненормируемых материальных ресурсов, не учтенная в сметной норме, 2%</v>
      </c>
      <c r="D205" s="44" t="str">
        <f>Source!H115</f>
        <v>%</v>
      </c>
      <c r="E205" s="45">
        <f>SmtRes!AT42</f>
        <v>2</v>
      </c>
      <c r="F205" s="45"/>
      <c r="G205" s="45">
        <f>Source!I115</f>
        <v>2</v>
      </c>
      <c r="H205" s="46"/>
      <c r="I205" s="47"/>
      <c r="J205" s="46"/>
      <c r="K205" s="47"/>
      <c r="L205" s="46">
        <f>Source!P115</f>
        <v>634.20000000000005</v>
      </c>
      <c r="AD205">
        <f>ROUND((Source!AT115/100)*((ROUND(0*Source!I115, 2)+ROUND(0*Source!I115, 2))), 2)</f>
        <v>0</v>
      </c>
      <c r="AE205">
        <f>ROUND((Source!AU115/100)*((ROUND(0*Source!I115, 2)+ROUND(0*Source!I115, 2))), 2)</f>
        <v>0</v>
      </c>
      <c r="AN205">
        <f>L205</f>
        <v>634.20000000000005</v>
      </c>
      <c r="AW205">
        <f>L205</f>
        <v>634.20000000000005</v>
      </c>
      <c r="AZ205">
        <f>Source!X115</f>
        <v>0</v>
      </c>
      <c r="BA205">
        <f>Source!Y115</f>
        <v>0</v>
      </c>
      <c r="CD205">
        <v>2</v>
      </c>
    </row>
    <row r="206" ht="14.25">
      <c r="A206" s="43"/>
      <c r="B206" s="43"/>
      <c r="C206" s="43" t="s">
        <v>50</v>
      </c>
      <c r="D206" s="44"/>
      <c r="E206" s="45"/>
      <c r="F206" s="45"/>
      <c r="G206" s="45"/>
      <c r="H206" s="46"/>
      <c r="I206" s="47"/>
      <c r="J206" s="46"/>
      <c r="K206" s="47"/>
      <c r="L206" s="46">
        <f>SUM(AR196:AR209)+SUM(AS196:AS209)+SUM(AT196:AT209)+SUM(AU196:AU209)+SUM(AV196:AV209)</f>
        <v>55578.150000000001</v>
      </c>
    </row>
    <row r="207" ht="28.5">
      <c r="A207" s="43"/>
      <c r="B207" s="43" t="s">
        <v>148</v>
      </c>
      <c r="C207" s="43" t="s">
        <v>149</v>
      </c>
      <c r="D207" s="44" t="s">
        <v>53</v>
      </c>
      <c r="E207" s="45">
        <f>Source!BZ114</f>
        <v>97</v>
      </c>
      <c r="F207" s="45"/>
      <c r="G207" s="45">
        <f>Source!AT114</f>
        <v>97</v>
      </c>
      <c r="H207" s="46"/>
      <c r="I207" s="47"/>
      <c r="J207" s="46"/>
      <c r="K207" s="47"/>
      <c r="L207" s="46">
        <f>SUM(AZ196:AZ209)</f>
        <v>53910.809999999998</v>
      </c>
    </row>
    <row r="208" ht="28.5">
      <c r="A208" s="51"/>
      <c r="B208" s="51" t="s">
        <v>150</v>
      </c>
      <c r="C208" s="51" t="s">
        <v>151</v>
      </c>
      <c r="D208" s="52" t="s">
        <v>53</v>
      </c>
      <c r="E208" s="53">
        <f>Source!CA114</f>
        <v>51</v>
      </c>
      <c r="F208" s="53"/>
      <c r="G208" s="53">
        <f>Source!AU114</f>
        <v>51</v>
      </c>
      <c r="H208" s="54"/>
      <c r="I208" s="55"/>
      <c r="J208" s="54"/>
      <c r="K208" s="55"/>
      <c r="L208" s="54">
        <f>SUM(BA196:BA209)</f>
        <v>28344.860000000001</v>
      </c>
    </row>
    <row r="209" ht="15">
      <c r="C209" s="57" t="s">
        <v>56</v>
      </c>
      <c r="D209" s="57"/>
      <c r="E209" s="57"/>
      <c r="F209" s="57"/>
      <c r="G209" s="57"/>
      <c r="H209" s="57"/>
      <c r="I209" s="58">
        <f>IF(E196&lt;&gt;0,K209/E196, 0)</f>
        <v>14713.213403880072</v>
      </c>
      <c r="J209" s="58"/>
      <c r="K209" s="58">
        <f>L198+L200+L207+L208+L201+SUM(L205:L205)</f>
        <v>166847.84000000003</v>
      </c>
      <c r="L209" s="58"/>
      <c r="AD209">
        <f>ROUND((Source!AT114/100)*((ROUND(SUMIF(SmtRes!AQ39:'SmtRes'!AQ42,"=1",SmtRes!AD39:'SmtRes'!AD42)*Source!I114, 2)+ROUND(SUMIF(SmtRes!AQ39:'SmtRes'!AQ42,"=1",SmtRes!AC39:'SmtRes'!AC42)*Source!I114, 2))), 2)</f>
        <v>11739.969999999999</v>
      </c>
      <c r="AE209">
        <f>ROUND((Source!AU114/100)*((ROUND(SUMIF(SmtRes!AQ39:'SmtRes'!AQ42,"=1",SmtRes!AD39:'SmtRes'!AD42)*Source!I114, 2)+ROUND(SUMIF(SmtRes!AQ39:'SmtRes'!AQ42,"=1",SmtRes!AC39:'SmtRes'!AC42)*Source!I114, 2))), 2)</f>
        <v>6172.5600000000004</v>
      </c>
      <c r="AN209" s="59">
        <f>L198+L200+L207+L208+L201</f>
        <v>166213.64000000001</v>
      </c>
      <c r="AO209" s="59">
        <f>L200</f>
        <v>28379.820000000007</v>
      </c>
      <c r="AQ209" t="s">
        <v>57</v>
      </c>
      <c r="AR209" s="59">
        <f>L198</f>
        <v>31709.82</v>
      </c>
      <c r="AT209" s="59">
        <f>L201</f>
        <v>23868.330000000002</v>
      </c>
      <c r="AV209" t="s">
        <v>57</v>
      </c>
      <c r="AW209">
        <f>0</f>
        <v>0</v>
      </c>
      <c r="AZ209">
        <f>Source!X114</f>
        <v>53910.809999999998</v>
      </c>
      <c r="BA209">
        <f>Source!Y114</f>
        <v>28344.860000000001</v>
      </c>
      <c r="CD209">
        <v>2</v>
      </c>
    </row>
    <row r="210" ht="28.5">
      <c r="A210" s="42" t="s">
        <v>152</v>
      </c>
      <c r="B210" s="43" t="str">
        <f>Source!F116</f>
        <v>02.3.01.02-1118</v>
      </c>
      <c r="C210" s="43" t="str">
        <f>Source!G116</f>
        <v xml:space="preserve">Песок природный для строительных работ II класс, средний</v>
      </c>
      <c r="D210" s="44" t="str">
        <f>Source!H116</f>
        <v>м3</v>
      </c>
      <c r="E210" s="45">
        <f>Source!K116</f>
        <v>68.039999999999992</v>
      </c>
      <c r="F210" s="45"/>
      <c r="G210" s="45">
        <f>Source!I116</f>
        <v>68.039999999999992</v>
      </c>
      <c r="H210" s="46"/>
      <c r="I210" s="47"/>
      <c r="J210" s="46">
        <f>Source!AL116</f>
        <v>908.22000000000003</v>
      </c>
      <c r="K210" s="47"/>
      <c r="L210" s="46">
        <f>Source!P116</f>
        <v>61795.290000000001</v>
      </c>
    </row>
    <row r="211">
      <c r="A211" s="66"/>
      <c r="B211" s="66"/>
      <c r="C211" s="67" t="str">
        <f>"Объем: "&amp;Source!I116&amp;"=1134*"&amp;"0,6*"&amp;"0,1"</f>
        <v xml:space="preserve">Объем: 68.03999999999999=1134*0,6*0,1</v>
      </c>
      <c r="D211" s="66"/>
      <c r="E211" s="66"/>
      <c r="F211" s="66"/>
      <c r="G211" s="66"/>
      <c r="H211" s="66"/>
      <c r="I211" s="66"/>
      <c r="J211" s="66"/>
      <c r="K211" s="66"/>
      <c r="L211" s="66"/>
    </row>
    <row r="212" ht="15">
      <c r="C212" s="57" t="s">
        <v>56</v>
      </c>
      <c r="D212" s="57"/>
      <c r="E212" s="57"/>
      <c r="F212" s="57"/>
      <c r="G212" s="57"/>
      <c r="H212" s="57"/>
      <c r="I212" s="58">
        <f>IF(E210&lt;&gt;0,K212/E210, 0)</f>
        <v>908.22001763668447</v>
      </c>
      <c r="J212" s="58"/>
      <c r="K212" s="58">
        <f>L210</f>
        <v>61795.290000000001</v>
      </c>
      <c r="L212" s="58"/>
      <c r="AD212">
        <f>ROUND((Source!AT116/100)*((ROUND(ROUND(Source!AO116,2)*Source!I116, 2)+ROUND(ROUND(Source!AN116,2)*Source!I116, 2))), 2)</f>
        <v>0</v>
      </c>
      <c r="AE212">
        <f>ROUND((Source!AU116/100)*((ROUND(ROUND(Source!AO116,2)*Source!I116, 2)+ROUND(ROUND(Source!AN116,2)*Source!I116, 2))), 2)</f>
        <v>0</v>
      </c>
      <c r="AN212" s="59">
        <f>L210</f>
        <v>61795.290000000001</v>
      </c>
      <c r="AO212">
        <f>0</f>
        <v>0</v>
      </c>
      <c r="AQ212" t="s">
        <v>57</v>
      </c>
      <c r="AR212">
        <f>0</f>
        <v>0</v>
      </c>
      <c r="AT212">
        <f>0</f>
        <v>0</v>
      </c>
      <c r="AV212" t="s">
        <v>57</v>
      </c>
      <c r="AW212" s="59">
        <f>L210</f>
        <v>61795.290000000001</v>
      </c>
      <c r="AZ212">
        <f>Source!X116</f>
        <v>0</v>
      </c>
      <c r="BA212">
        <f>Source!Y116</f>
        <v>0</v>
      </c>
      <c r="CD212">
        <v>1</v>
      </c>
    </row>
    <row r="213" ht="42.75">
      <c r="A213" s="42" t="s">
        <v>153</v>
      </c>
      <c r="B213" s="43" t="s">
        <v>154</v>
      </c>
      <c r="C213" s="43" t="str">
        <f>Source!G121</f>
        <v xml:space="preserve">Кабель до 35 кВ в готовых траншеях без покрытий, масса 1 м: свыше 13 до 18 кг</v>
      </c>
      <c r="D213" s="44" t="str">
        <f>Source!H121</f>
        <v xml:space="preserve">100 м</v>
      </c>
      <c r="E213" s="45">
        <f>Source!K121</f>
        <v>11.34</v>
      </c>
      <c r="F213" s="45"/>
      <c r="G213" s="45">
        <f>Source!I121</f>
        <v>11.34</v>
      </c>
      <c r="H213" s="46"/>
      <c r="I213" s="47"/>
      <c r="J213" s="46"/>
      <c r="K213" s="47"/>
      <c r="L213" s="46"/>
    </row>
    <row r="214">
      <c r="C214" s="4" t="str">
        <f>"Объем: "&amp;Source!I121&amp;"=1134/"&amp;"100"</f>
        <v xml:space="preserve">Объем: 11.34=1134/100</v>
      </c>
    </row>
    <row r="215" ht="15">
      <c r="A215" s="48"/>
      <c r="B215" s="45">
        <v>1</v>
      </c>
      <c r="C215" s="48" t="s">
        <v>38</v>
      </c>
      <c r="D215" s="44" t="s">
        <v>39</v>
      </c>
      <c r="E215" s="49"/>
      <c r="F215" s="45"/>
      <c r="G215" s="45">
        <f>Source!U121</f>
        <v>262.18079999999998</v>
      </c>
      <c r="H215" s="45"/>
      <c r="I215" s="45"/>
      <c r="J215" s="45"/>
      <c r="K215" s="45"/>
      <c r="L215" s="50">
        <f>SUM(L216:L216)-SUMIF(CE216:CE216, 1, L216:L216)</f>
        <v>138326.59</v>
      </c>
    </row>
    <row r="216" ht="14.25">
      <c r="A216" s="43"/>
      <c r="B216" s="43" t="s">
        <v>143</v>
      </c>
      <c r="C216" s="43" t="s">
        <v>144</v>
      </c>
      <c r="D216" s="44" t="s">
        <v>39</v>
      </c>
      <c r="E216" s="45">
        <v>23.120000000000001</v>
      </c>
      <c r="F216" s="45"/>
      <c r="G216" s="45">
        <f>SmtRes!CX59</f>
        <v>262.18079999999998</v>
      </c>
      <c r="H216" s="46"/>
      <c r="I216" s="47"/>
      <c r="J216" s="46">
        <f>SmtRes!CZ59</f>
        <v>527.60000000000002</v>
      </c>
      <c r="K216" s="47"/>
      <c r="L216" s="46">
        <f>SmtRes!DI59</f>
        <v>138326.59</v>
      </c>
    </row>
    <row r="217" ht="15">
      <c r="A217" s="48"/>
      <c r="B217" s="45">
        <v>2</v>
      </c>
      <c r="C217" s="48" t="s">
        <v>42</v>
      </c>
      <c r="D217" s="44"/>
      <c r="E217" s="49"/>
      <c r="F217" s="45"/>
      <c r="G217" s="45"/>
      <c r="H217" s="45"/>
      <c r="I217" s="45"/>
      <c r="J217" s="45"/>
      <c r="K217" s="45"/>
      <c r="L217" s="50">
        <f>SUM(L218:L224)-SUMIF(CE218:CE224, 1, L218:L224)</f>
        <v>98090.749999999971</v>
      </c>
    </row>
    <row r="218" ht="15">
      <c r="A218" s="48"/>
      <c r="B218" s="45"/>
      <c r="C218" s="48" t="s">
        <v>43</v>
      </c>
      <c r="D218" s="44" t="s">
        <v>39</v>
      </c>
      <c r="E218" s="49"/>
      <c r="F218" s="45"/>
      <c r="G218" s="45">
        <f>Source!V121</f>
        <v>75.297600000000003</v>
      </c>
      <c r="H218" s="45"/>
      <c r="I218" s="45"/>
      <c r="J218" s="45"/>
      <c r="K218" s="45"/>
      <c r="L218" s="50">
        <f>SUMIF(CE219:CE224, 1, L219:L224)</f>
        <v>47612.18</v>
      </c>
      <c r="CE218">
        <v>1</v>
      </c>
    </row>
    <row r="219" ht="28.5">
      <c r="A219" s="43"/>
      <c r="B219" s="43" t="s">
        <v>63</v>
      </c>
      <c r="C219" s="43" t="s">
        <v>64</v>
      </c>
      <c r="D219" s="44" t="s">
        <v>46</v>
      </c>
      <c r="E219" s="45">
        <v>3.3199999999999998</v>
      </c>
      <c r="F219" s="45"/>
      <c r="G219" s="45">
        <f>SmtRes!CX61</f>
        <v>37.648800000000001</v>
      </c>
      <c r="H219" s="46"/>
      <c r="I219" s="47"/>
      <c r="J219" s="46">
        <f>SmtRes!CZ61</f>
        <v>1626.29</v>
      </c>
      <c r="K219" s="47"/>
      <c r="L219" s="46">
        <f>SmtRes!DG61</f>
        <v>61227.870000000003</v>
      </c>
    </row>
    <row r="220" ht="28.5">
      <c r="A220" s="43"/>
      <c r="B220" s="43" t="s">
        <v>65</v>
      </c>
      <c r="C220" s="43" t="s">
        <v>66</v>
      </c>
      <c r="D220" s="44" t="s">
        <v>39</v>
      </c>
      <c r="E220" s="45">
        <f>SmtRes!DO61*SmtRes!AT61</f>
        <v>3.3199999999999998</v>
      </c>
      <c r="F220" s="45"/>
      <c r="G220" s="45">
        <f>ROUND(E220*G213, 7)</f>
        <v>37.648800000000001</v>
      </c>
      <c r="H220" s="46"/>
      <c r="I220" s="47"/>
      <c r="J220" s="46">
        <f>ROUND(SmtRes!AG61/SmtRes!DO61, 2)</f>
        <v>724.95000000000005</v>
      </c>
      <c r="K220" s="47"/>
      <c r="L220" s="46">
        <f>SmtRes!DH61</f>
        <v>27293.5</v>
      </c>
      <c r="CE220">
        <v>1</v>
      </c>
    </row>
    <row r="221" ht="28.5">
      <c r="A221" s="43"/>
      <c r="B221" s="43" t="s">
        <v>155</v>
      </c>
      <c r="C221" s="43" t="s">
        <v>156</v>
      </c>
      <c r="D221" s="44" t="s">
        <v>46</v>
      </c>
      <c r="E221" s="45">
        <v>4.9800000000000004</v>
      </c>
      <c r="F221" s="45"/>
      <c r="G221" s="45">
        <f>SmtRes!CX62</f>
        <v>56.473199999999999</v>
      </c>
      <c r="H221" s="46">
        <f>SmtRes!CZ62</f>
        <v>1.75</v>
      </c>
      <c r="I221" s="47">
        <f>SmtRes!AJ62</f>
        <v>1.5800000000000001</v>
      </c>
      <c r="J221" s="46">
        <f t="shared" ref="J221:J222" si="3">ROUND(H221*I221, 2)</f>
        <v>2.77</v>
      </c>
      <c r="K221" s="47"/>
      <c r="L221" s="46">
        <f>SmtRes!DG62</f>
        <v>156.43000000000001</v>
      </c>
    </row>
    <row r="222" ht="28.5">
      <c r="A222" s="43"/>
      <c r="B222" s="43" t="s">
        <v>157</v>
      </c>
      <c r="C222" s="43" t="s">
        <v>158</v>
      </c>
      <c r="D222" s="44" t="s">
        <v>46</v>
      </c>
      <c r="E222" s="45">
        <v>4.9800000000000004</v>
      </c>
      <c r="F222" s="45"/>
      <c r="G222" s="45">
        <f>SmtRes!CX63</f>
        <v>56.473199999999999</v>
      </c>
      <c r="H222" s="46">
        <f>SmtRes!CZ63</f>
        <v>23.43</v>
      </c>
      <c r="I222" s="47">
        <f>SmtRes!AJ63</f>
        <v>1.48</v>
      </c>
      <c r="J222" s="46">
        <f t="shared" si="3"/>
        <v>34.68</v>
      </c>
      <c r="K222" s="47"/>
      <c r="L222" s="46">
        <f>SmtRes!DG63</f>
        <v>1958.49</v>
      </c>
    </row>
    <row r="223" ht="28.5">
      <c r="A223" s="43"/>
      <c r="B223" s="43" t="s">
        <v>159</v>
      </c>
      <c r="C223" s="43" t="s">
        <v>160</v>
      </c>
      <c r="D223" s="44" t="s">
        <v>46</v>
      </c>
      <c r="E223" s="45">
        <v>3.3199999999999998</v>
      </c>
      <c r="F223" s="45"/>
      <c r="G223" s="45">
        <f>SmtRes!CX64</f>
        <v>37.648800000000001</v>
      </c>
      <c r="H223" s="46"/>
      <c r="I223" s="47"/>
      <c r="J223" s="46">
        <f>SmtRes!CZ64</f>
        <v>922.95000000000005</v>
      </c>
      <c r="K223" s="47"/>
      <c r="L223" s="46">
        <f>SmtRes!DG64</f>
        <v>34747.959999999999</v>
      </c>
    </row>
    <row r="224" ht="28.5">
      <c r="A224" s="43"/>
      <c r="B224" s="43" t="s">
        <v>73</v>
      </c>
      <c r="C224" s="43" t="s">
        <v>74</v>
      </c>
      <c r="D224" s="44" t="s">
        <v>39</v>
      </c>
      <c r="E224" s="45">
        <f>SmtRes!DO64*SmtRes!AT64</f>
        <v>3.3199999999999998</v>
      </c>
      <c r="F224" s="45"/>
      <c r="G224" s="45">
        <f>ROUND(E224*G213, 7)</f>
        <v>37.648800000000001</v>
      </c>
      <c r="H224" s="46"/>
      <c r="I224" s="47"/>
      <c r="J224" s="46">
        <f>ROUND(SmtRes!AG64/SmtRes!DO64, 2)</f>
        <v>539.69000000000005</v>
      </c>
      <c r="K224" s="47"/>
      <c r="L224" s="46">
        <f>SmtRes!DH64</f>
        <v>20318.68</v>
      </c>
      <c r="CE224">
        <v>1</v>
      </c>
    </row>
    <row r="225" ht="15">
      <c r="A225" s="48"/>
      <c r="B225" s="45">
        <v>4</v>
      </c>
      <c r="C225" s="48" t="s">
        <v>79</v>
      </c>
      <c r="D225" s="44"/>
      <c r="E225" s="49"/>
      <c r="F225" s="45"/>
      <c r="G225" s="45"/>
      <c r="H225" s="45"/>
      <c r="I225" s="45"/>
      <c r="J225" s="45"/>
      <c r="K225" s="45"/>
      <c r="L225" s="50">
        <f>SUM(L226:L230)-SUMIF(CE226:CE230, 1, L226:L230)</f>
        <v>5785.5500000000002</v>
      </c>
    </row>
    <row r="226" ht="57">
      <c r="A226" s="43"/>
      <c r="B226" s="43" t="s">
        <v>161</v>
      </c>
      <c r="C226" s="43" t="s">
        <v>162</v>
      </c>
      <c r="D226" s="44" t="s">
        <v>163</v>
      </c>
      <c r="E226" s="45">
        <v>0.096000000000000002</v>
      </c>
      <c r="F226" s="45"/>
      <c r="G226" s="45">
        <f>SmtRes!CX65</f>
        <v>1.0886400000000001</v>
      </c>
      <c r="H226" s="46">
        <f>SmtRes!CZ65</f>
        <v>37.710000000000001</v>
      </c>
      <c r="I226" s="47">
        <f>SmtRes!AI65</f>
        <v>1.53</v>
      </c>
      <c r="J226" s="46">
        <f t="shared" ref="J226:J227" si="4">ROUND(H226*I226, 2)</f>
        <v>57.700000000000003</v>
      </c>
      <c r="K226" s="47"/>
      <c r="L226" s="46">
        <f>SmtRes!DF65</f>
        <v>62.810000000000002</v>
      </c>
    </row>
    <row r="227" ht="42.75">
      <c r="A227" s="43"/>
      <c r="B227" s="43" t="s">
        <v>164</v>
      </c>
      <c r="C227" s="43" t="s">
        <v>165</v>
      </c>
      <c r="D227" s="44" t="s">
        <v>85</v>
      </c>
      <c r="E227" s="45">
        <v>0.001</v>
      </c>
      <c r="F227" s="45"/>
      <c r="G227" s="45">
        <f>SmtRes!CX66</f>
        <v>0.011339999999999999</v>
      </c>
      <c r="H227" s="46">
        <f>SmtRes!CZ66</f>
        <v>70310.449999999997</v>
      </c>
      <c r="I227" s="47">
        <f>SmtRes!AI66</f>
        <v>0.73999999999999999</v>
      </c>
      <c r="J227" s="46">
        <f t="shared" si="4"/>
        <v>52029.730000000003</v>
      </c>
      <c r="K227" s="47"/>
      <c r="L227" s="46">
        <f>SmtRes!DF66</f>
        <v>590.01999999999998</v>
      </c>
    </row>
    <row r="228" ht="57">
      <c r="A228" s="43"/>
      <c r="B228" s="43" t="s">
        <v>166</v>
      </c>
      <c r="C228" s="43" t="s">
        <v>167</v>
      </c>
      <c r="D228" s="44" t="s">
        <v>85</v>
      </c>
      <c r="E228" s="45">
        <v>0.01</v>
      </c>
      <c r="F228" s="45"/>
      <c r="G228" s="45">
        <f>SmtRes!CX67</f>
        <v>0.1134</v>
      </c>
      <c r="H228" s="46"/>
      <c r="I228" s="47"/>
      <c r="J228" s="46">
        <f>SmtRes!CZ67</f>
        <v>41746.199999999997</v>
      </c>
      <c r="K228" s="47"/>
      <c r="L228" s="46">
        <f>SmtRes!DF67</f>
        <v>4734.0200000000004</v>
      </c>
    </row>
    <row r="229" ht="28.5">
      <c r="A229" s="43"/>
      <c r="B229" s="43" t="s">
        <v>168</v>
      </c>
      <c r="C229" s="43" t="s">
        <v>169</v>
      </c>
      <c r="D229" s="44" t="s">
        <v>82</v>
      </c>
      <c r="E229" s="45">
        <v>0.25</v>
      </c>
      <c r="F229" s="45"/>
      <c r="G229" s="45">
        <f>SmtRes!CX68</f>
        <v>2.835</v>
      </c>
      <c r="H229" s="46">
        <f>SmtRes!CZ68</f>
        <v>79.879999999999995</v>
      </c>
      <c r="I229" s="47">
        <f>SmtRes!AI68</f>
        <v>1.4399999999999999</v>
      </c>
      <c r="J229" s="46">
        <f t="shared" ref="J229:J230" si="5">ROUND(H229*I229, 2)</f>
        <v>115.03</v>
      </c>
      <c r="K229" s="47"/>
      <c r="L229" s="46">
        <f>SmtRes!DF68</f>
        <v>326.11000000000001</v>
      </c>
    </row>
    <row r="230" ht="14.25">
      <c r="A230" s="43"/>
      <c r="B230" s="43" t="s">
        <v>170</v>
      </c>
      <c r="C230" s="51" t="s">
        <v>171</v>
      </c>
      <c r="D230" s="52" t="s">
        <v>85</v>
      </c>
      <c r="E230" s="53">
        <v>6.0000000000000002e-05</v>
      </c>
      <c r="F230" s="53"/>
      <c r="G230" s="53">
        <f>SmtRes!CX69</f>
        <v>0.00068039999999999995</v>
      </c>
      <c r="H230" s="54">
        <f>SmtRes!CZ69</f>
        <v>82698.139999999999</v>
      </c>
      <c r="I230" s="55">
        <f>SmtRes!AI69</f>
        <v>1.29</v>
      </c>
      <c r="J230" s="54">
        <f t="shared" si="5"/>
        <v>106680.60000000001</v>
      </c>
      <c r="K230" s="55"/>
      <c r="L230" s="54">
        <f>SmtRes!DF69</f>
        <v>72.590000000000003</v>
      </c>
    </row>
    <row r="231" ht="15">
      <c r="A231" s="43"/>
      <c r="B231" s="43"/>
      <c r="C231" s="56" t="s">
        <v>49</v>
      </c>
      <c r="D231" s="44"/>
      <c r="E231" s="45"/>
      <c r="F231" s="45"/>
      <c r="G231" s="45"/>
      <c r="H231" s="46"/>
      <c r="I231" s="47"/>
      <c r="J231" s="46"/>
      <c r="K231" s="47"/>
      <c r="L231" s="46">
        <f>L215+L217+L218+L225</f>
        <v>289815.06999999995</v>
      </c>
    </row>
    <row r="232" ht="57">
      <c r="A232" s="42" t="s">
        <v>172</v>
      </c>
      <c r="B232" s="43" t="str">
        <f>Source!F122</f>
        <v>421/пр_2020_п.75_пп.а</v>
      </c>
      <c r="C232" s="43" t="str">
        <f>Source!G122</f>
        <v xml:space="preserve">Сметная стоимость вспомогательных ненормируемых материальных ресурсов, не учтенная в сметной норме, 2%</v>
      </c>
      <c r="D232" s="44" t="str">
        <f>Source!H122</f>
        <v>%</v>
      </c>
      <c r="E232" s="45">
        <f>SmtRes!AT70</f>
        <v>2</v>
      </c>
      <c r="F232" s="45"/>
      <c r="G232" s="45">
        <f>Source!I122</f>
        <v>2</v>
      </c>
      <c r="H232" s="46"/>
      <c r="I232" s="47"/>
      <c r="J232" s="46"/>
      <c r="K232" s="47"/>
      <c r="L232" s="46">
        <f>Source!P122</f>
        <v>2766.5300000000002</v>
      </c>
      <c r="AD232">
        <f>ROUND((Source!AT122/100)*((ROUND(0*Source!I122, 2)+ROUND(0*Source!I122, 2))), 2)</f>
        <v>0</v>
      </c>
      <c r="AE232">
        <f>ROUND((Source!AU122/100)*((ROUND(0*Source!I122, 2)+ROUND(0*Source!I122, 2))), 2)</f>
        <v>0</v>
      </c>
      <c r="AN232">
        <f>L232</f>
        <v>2766.5300000000002</v>
      </c>
      <c r="AW232">
        <f>L232</f>
        <v>2766.5300000000002</v>
      </c>
      <c r="AZ232">
        <f>Source!X122</f>
        <v>0</v>
      </c>
      <c r="BA232">
        <f>Source!Y122</f>
        <v>0</v>
      </c>
      <c r="CD232">
        <v>2</v>
      </c>
    </row>
    <row r="233" ht="14.25">
      <c r="A233" s="43"/>
      <c r="B233" s="43"/>
      <c r="C233" s="43" t="s">
        <v>50</v>
      </c>
      <c r="D233" s="44"/>
      <c r="E233" s="45"/>
      <c r="F233" s="45"/>
      <c r="G233" s="45"/>
      <c r="H233" s="46"/>
      <c r="I233" s="47"/>
      <c r="J233" s="46"/>
      <c r="K233" s="47"/>
      <c r="L233" s="46">
        <f>SUM(AR213:AR236)+SUM(AS213:AS236)+SUM(AT213:AT236)+SUM(AU213:AU236)+SUM(AV213:AV236)</f>
        <v>185938.76999999999</v>
      </c>
    </row>
    <row r="234" ht="28.5">
      <c r="A234" s="43"/>
      <c r="B234" s="43" t="s">
        <v>148</v>
      </c>
      <c r="C234" s="43" t="s">
        <v>149</v>
      </c>
      <c r="D234" s="44" t="s">
        <v>53</v>
      </c>
      <c r="E234" s="45">
        <f>Source!BZ121</f>
        <v>97</v>
      </c>
      <c r="F234" s="45"/>
      <c r="G234" s="45">
        <f>Source!AT121</f>
        <v>97</v>
      </c>
      <c r="H234" s="46"/>
      <c r="I234" s="47"/>
      <c r="J234" s="46"/>
      <c r="K234" s="47"/>
      <c r="L234" s="46">
        <f>SUM(AZ213:AZ236)</f>
        <v>180360.61000000002</v>
      </c>
    </row>
    <row r="235" ht="28.5">
      <c r="A235" s="51"/>
      <c r="B235" s="51" t="s">
        <v>150</v>
      </c>
      <c r="C235" s="51" t="s">
        <v>151</v>
      </c>
      <c r="D235" s="52" t="s">
        <v>53</v>
      </c>
      <c r="E235" s="53">
        <f>Source!CA121</f>
        <v>51</v>
      </c>
      <c r="F235" s="53"/>
      <c r="G235" s="53">
        <f>Source!AU121</f>
        <v>51</v>
      </c>
      <c r="H235" s="54"/>
      <c r="I235" s="55"/>
      <c r="J235" s="54"/>
      <c r="K235" s="55"/>
      <c r="L235" s="54">
        <f>SUM(BA213:BA236)</f>
        <v>94828.770000000004</v>
      </c>
    </row>
    <row r="236" ht="15">
      <c r="C236" s="57" t="s">
        <v>56</v>
      </c>
      <c r="D236" s="57"/>
      <c r="E236" s="57"/>
      <c r="F236" s="57"/>
      <c r="G236" s="57"/>
      <c r="H236" s="57"/>
      <c r="I236" s="58">
        <f>IF(E213&lt;&gt;0,K236/E213, 0)</f>
        <v>50067.987654320998</v>
      </c>
      <c r="J236" s="58"/>
      <c r="K236" s="58">
        <f>L215+L217+L225+L234+L235+L218+SUM(L232:L232)</f>
        <v>567770.9800000001</v>
      </c>
      <c r="L236" s="58"/>
      <c r="AD236">
        <f>ROUND((Source!AT121/100)*((ROUND(SUMIF(SmtRes!AQ59:'SmtRes'!AQ70,"=1",SmtRes!AD59:'SmtRes'!AD70)*Source!I121, 2)+ROUND(SUMIF(SmtRes!AQ59:'SmtRes'!AQ70,"=1",SmtRes!AC59:'SmtRes'!AC70)*Source!I121, 2))), 2)</f>
        <v>19714.279999999999</v>
      </c>
      <c r="AE236">
        <f>ROUND((Source!AU121/100)*((ROUND(SUMIF(SmtRes!AQ59:'SmtRes'!AQ70,"=1",SmtRes!AD59:'SmtRes'!AD70)*Source!I121, 2)+ROUND(SUMIF(SmtRes!AQ59:'SmtRes'!AQ70,"=1",SmtRes!AC59:'SmtRes'!AC70)*Source!I121, 2))), 2)</f>
        <v>10365.24</v>
      </c>
      <c r="AN236" s="59">
        <f>L215+L217+L225+L234+L235+L218</f>
        <v>565004.45000000007</v>
      </c>
      <c r="AO236" s="59">
        <f>L217</f>
        <v>98090.749999999971</v>
      </c>
      <c r="AQ236" t="s">
        <v>57</v>
      </c>
      <c r="AR236" s="59">
        <f>L215</f>
        <v>138326.59</v>
      </c>
      <c r="AT236" s="59">
        <f>L218</f>
        <v>47612.18</v>
      </c>
      <c r="AV236" t="s">
        <v>57</v>
      </c>
      <c r="AW236" s="59">
        <f>L225</f>
        <v>5785.5500000000002</v>
      </c>
      <c r="AZ236">
        <f>Source!X121</f>
        <v>180360.61000000002</v>
      </c>
      <c r="BA236">
        <f>Source!Y121</f>
        <v>94828.770000000004</v>
      </c>
      <c r="CD236">
        <v>2</v>
      </c>
    </row>
    <row r="237" ht="42.75">
      <c r="A237" s="42" t="s">
        <v>173</v>
      </c>
      <c r="B237" s="43" t="s">
        <v>174</v>
      </c>
      <c r="C237" s="43" t="str">
        <f>Source!G125</f>
        <v xml:space="preserve">Кабель до 35 кВ в проложенных трубах, блоках и коробах, масса 1 м кабеля: до 18 кг</v>
      </c>
      <c r="D237" s="44" t="str">
        <f>Source!H125</f>
        <v xml:space="preserve">100 м</v>
      </c>
      <c r="E237" s="45">
        <f>Source!K125</f>
        <v>0.65999999999999992</v>
      </c>
      <c r="F237" s="45"/>
      <c r="G237" s="45">
        <f>Source!I125</f>
        <v>0.65999999999999992</v>
      </c>
      <c r="H237" s="46"/>
      <c r="I237" s="47"/>
      <c r="J237" s="46"/>
      <c r="K237" s="47"/>
      <c r="L237" s="46"/>
    </row>
    <row r="238">
      <c r="C238" s="4" t="str">
        <f>"Объем: "&amp;Source!I125&amp;"=66/"&amp;"100"</f>
        <v xml:space="preserve">Объем: 0.6599999999999999=66/100</v>
      </c>
    </row>
    <row r="239" ht="15">
      <c r="A239" s="48"/>
      <c r="B239" s="45">
        <v>1</v>
      </c>
      <c r="C239" s="48" t="s">
        <v>38</v>
      </c>
      <c r="D239" s="44" t="s">
        <v>39</v>
      </c>
      <c r="E239" s="49"/>
      <c r="F239" s="45"/>
      <c r="G239" s="45">
        <f>Source!U125</f>
        <v>28.723199999999999</v>
      </c>
      <c r="H239" s="45"/>
      <c r="I239" s="45"/>
      <c r="J239" s="45"/>
      <c r="K239" s="45"/>
      <c r="L239" s="50">
        <f>SUM(L240:L240)-SUMIF(CE240:CE240, 1, L240:L240)</f>
        <v>15154.360000000001</v>
      </c>
    </row>
    <row r="240" ht="14.25">
      <c r="A240" s="43"/>
      <c r="B240" s="43" t="s">
        <v>143</v>
      </c>
      <c r="C240" s="43" t="s">
        <v>144</v>
      </c>
      <c r="D240" s="44" t="s">
        <v>39</v>
      </c>
      <c r="E240" s="45">
        <v>43.520000000000003</v>
      </c>
      <c r="F240" s="45"/>
      <c r="G240" s="45">
        <f>SmtRes!CX81</f>
        <v>28.723199999999999</v>
      </c>
      <c r="H240" s="46"/>
      <c r="I240" s="47"/>
      <c r="J240" s="46">
        <f>SmtRes!CZ81</f>
        <v>527.60000000000002</v>
      </c>
      <c r="K240" s="47"/>
      <c r="L240" s="46">
        <f>SmtRes!DI81</f>
        <v>15154.360000000001</v>
      </c>
    </row>
    <row r="241" ht="15">
      <c r="A241" s="48"/>
      <c r="B241" s="45">
        <v>2</v>
      </c>
      <c r="C241" s="48" t="s">
        <v>42</v>
      </c>
      <c r="D241" s="44"/>
      <c r="E241" s="49"/>
      <c r="F241" s="45"/>
      <c r="G241" s="45"/>
      <c r="H241" s="45"/>
      <c r="I241" s="45"/>
      <c r="J241" s="45"/>
      <c r="K241" s="45"/>
      <c r="L241" s="50">
        <f>SUM(L242:L248)-SUMIF(CE242:CE248, 1, L242:L248)</f>
        <v>573.78000000000009</v>
      </c>
    </row>
    <row r="242" ht="15">
      <c r="A242" s="48"/>
      <c r="B242" s="45"/>
      <c r="C242" s="48" t="s">
        <v>43</v>
      </c>
      <c r="D242" s="44" t="s">
        <v>39</v>
      </c>
      <c r="E242" s="49"/>
      <c r="F242" s="45"/>
      <c r="G242" s="45">
        <f>Source!V125</f>
        <v>0.26400000000000001</v>
      </c>
      <c r="H242" s="45"/>
      <c r="I242" s="45"/>
      <c r="J242" s="45"/>
      <c r="K242" s="45"/>
      <c r="L242" s="50">
        <f>SUMIF(CE243:CE248, 1, L243:L248)</f>
        <v>166.93000000000001</v>
      </c>
      <c r="CE242">
        <v>1</v>
      </c>
    </row>
    <row r="243" ht="28.5">
      <c r="A243" s="43"/>
      <c r="B243" s="43" t="s">
        <v>63</v>
      </c>
      <c r="C243" s="43" t="s">
        <v>64</v>
      </c>
      <c r="D243" s="44" t="s">
        <v>46</v>
      </c>
      <c r="E243" s="45">
        <v>0.20000000000000001</v>
      </c>
      <c r="F243" s="45"/>
      <c r="G243" s="45">
        <f>SmtRes!CX83</f>
        <v>0.13200000000000001</v>
      </c>
      <c r="H243" s="46"/>
      <c r="I243" s="47"/>
      <c r="J243" s="46">
        <f>SmtRes!CZ83</f>
        <v>1626.29</v>
      </c>
      <c r="K243" s="47"/>
      <c r="L243" s="46">
        <f>SmtRes!DG83</f>
        <v>214.67000000000002</v>
      </c>
    </row>
    <row r="244" ht="28.5">
      <c r="A244" s="43"/>
      <c r="B244" s="43" t="s">
        <v>65</v>
      </c>
      <c r="C244" s="43" t="s">
        <v>66</v>
      </c>
      <c r="D244" s="44" t="s">
        <v>39</v>
      </c>
      <c r="E244" s="45">
        <f>SmtRes!DO83*SmtRes!AT83</f>
        <v>0.20000000000000001</v>
      </c>
      <c r="F244" s="45"/>
      <c r="G244" s="45">
        <f>ROUND(E244*G237, 7)</f>
        <v>0.13200000000000001</v>
      </c>
      <c r="H244" s="46"/>
      <c r="I244" s="47"/>
      <c r="J244" s="46">
        <f>ROUND(SmtRes!AG83/SmtRes!DO83, 2)</f>
        <v>724.95000000000005</v>
      </c>
      <c r="K244" s="47"/>
      <c r="L244" s="46">
        <f>SmtRes!DH83</f>
        <v>95.689999999999998</v>
      </c>
      <c r="CE244">
        <v>1</v>
      </c>
    </row>
    <row r="245" ht="28.5">
      <c r="A245" s="43"/>
      <c r="B245" s="43" t="s">
        <v>155</v>
      </c>
      <c r="C245" s="43" t="s">
        <v>156</v>
      </c>
      <c r="D245" s="44" t="s">
        <v>46</v>
      </c>
      <c r="E245" s="45">
        <v>9.5999999999999996</v>
      </c>
      <c r="F245" s="45"/>
      <c r="G245" s="45">
        <f>SmtRes!CX84</f>
        <v>6.3359999999999994</v>
      </c>
      <c r="H245" s="46">
        <f>SmtRes!CZ84</f>
        <v>1.75</v>
      </c>
      <c r="I245" s="47">
        <f>SmtRes!AJ84</f>
        <v>1.5800000000000001</v>
      </c>
      <c r="J245" s="46">
        <f t="shared" ref="J245:J246" si="6">ROUND(H245*I245, 2)</f>
        <v>2.77</v>
      </c>
      <c r="K245" s="47"/>
      <c r="L245" s="46">
        <f>SmtRes!DG84</f>
        <v>17.550000000000001</v>
      </c>
    </row>
    <row r="246" ht="28.5">
      <c r="A246" s="43"/>
      <c r="B246" s="43" t="s">
        <v>157</v>
      </c>
      <c r="C246" s="43" t="s">
        <v>158</v>
      </c>
      <c r="D246" s="44" t="s">
        <v>46</v>
      </c>
      <c r="E246" s="45">
        <v>9.5999999999999996</v>
      </c>
      <c r="F246" s="45"/>
      <c r="G246" s="45">
        <f>SmtRes!CX85</f>
        <v>6.3359999999999994</v>
      </c>
      <c r="H246" s="46">
        <f>SmtRes!CZ85</f>
        <v>23.43</v>
      </c>
      <c r="I246" s="47">
        <f>SmtRes!AJ85</f>
        <v>1.48</v>
      </c>
      <c r="J246" s="46">
        <f t="shared" si="6"/>
        <v>34.68</v>
      </c>
      <c r="K246" s="47"/>
      <c r="L246" s="46">
        <f>SmtRes!DG85</f>
        <v>219.73000000000002</v>
      </c>
    </row>
    <row r="247" ht="28.5">
      <c r="A247" s="43"/>
      <c r="B247" s="43" t="s">
        <v>159</v>
      </c>
      <c r="C247" s="43" t="s">
        <v>160</v>
      </c>
      <c r="D247" s="44" t="s">
        <v>46</v>
      </c>
      <c r="E247" s="45">
        <v>0.20000000000000001</v>
      </c>
      <c r="F247" s="45"/>
      <c r="G247" s="45">
        <f>SmtRes!CX86</f>
        <v>0.13200000000000001</v>
      </c>
      <c r="H247" s="46"/>
      <c r="I247" s="47"/>
      <c r="J247" s="46">
        <f>SmtRes!CZ86</f>
        <v>922.95000000000005</v>
      </c>
      <c r="K247" s="47"/>
      <c r="L247" s="46">
        <f>SmtRes!DG86</f>
        <v>121.83</v>
      </c>
    </row>
    <row r="248" ht="28.5">
      <c r="A248" s="43"/>
      <c r="B248" s="43" t="s">
        <v>73</v>
      </c>
      <c r="C248" s="43" t="s">
        <v>74</v>
      </c>
      <c r="D248" s="44" t="s">
        <v>39</v>
      </c>
      <c r="E248" s="45">
        <f>SmtRes!DO86*SmtRes!AT86</f>
        <v>0.20000000000000001</v>
      </c>
      <c r="F248" s="45"/>
      <c r="G248" s="45">
        <f>ROUND(E248*G237, 7)</f>
        <v>0.13200000000000001</v>
      </c>
      <c r="H248" s="46"/>
      <c r="I248" s="47"/>
      <c r="J248" s="46">
        <f>ROUND(SmtRes!AG86/SmtRes!DO86, 2)</f>
        <v>539.69000000000005</v>
      </c>
      <c r="K248" s="47"/>
      <c r="L248" s="46">
        <f>SmtRes!DH86</f>
        <v>71.239999999999995</v>
      </c>
      <c r="CE248">
        <v>1</v>
      </c>
    </row>
    <row r="249" ht="15">
      <c r="A249" s="48"/>
      <c r="B249" s="45">
        <v>4</v>
      </c>
      <c r="C249" s="48" t="s">
        <v>79</v>
      </c>
      <c r="D249" s="44"/>
      <c r="E249" s="49"/>
      <c r="F249" s="45"/>
      <c r="G249" s="45"/>
      <c r="H249" s="45"/>
      <c r="I249" s="45"/>
      <c r="J249" s="45"/>
      <c r="K249" s="45"/>
      <c r="L249" s="50">
        <f>SUM(L250:L252)-SUMIF(CE250:CE252, 1, L250:L252)</f>
        <v>502.58000000000004</v>
      </c>
    </row>
    <row r="250" ht="57">
      <c r="A250" s="43"/>
      <c r="B250" s="43" t="s">
        <v>161</v>
      </c>
      <c r="C250" s="43" t="s">
        <v>162</v>
      </c>
      <c r="D250" s="44" t="s">
        <v>163</v>
      </c>
      <c r="E250" s="45">
        <v>0.096000000000000002</v>
      </c>
      <c r="F250" s="45"/>
      <c r="G250" s="45">
        <f>SmtRes!CX87</f>
        <v>0.06336</v>
      </c>
      <c r="H250" s="46">
        <f>SmtRes!CZ87</f>
        <v>37.710000000000001</v>
      </c>
      <c r="I250" s="47">
        <f>SmtRes!AI87</f>
        <v>1.53</v>
      </c>
      <c r="J250" s="46">
        <f t="shared" ref="J250:J252" si="7">ROUND(H250*I250, 2)</f>
        <v>57.700000000000003</v>
      </c>
      <c r="K250" s="47"/>
      <c r="L250" s="46">
        <f>SmtRes!DF87</f>
        <v>3.6600000000000001</v>
      </c>
    </row>
    <row r="251" ht="28.5">
      <c r="A251" s="43"/>
      <c r="B251" s="43" t="s">
        <v>175</v>
      </c>
      <c r="C251" s="43" t="s">
        <v>176</v>
      </c>
      <c r="D251" s="44" t="s">
        <v>82</v>
      </c>
      <c r="E251" s="45">
        <v>0.5</v>
      </c>
      <c r="F251" s="45"/>
      <c r="G251" s="45">
        <f>SmtRes!CX88</f>
        <v>0.32999999999999996</v>
      </c>
      <c r="H251" s="46">
        <f>SmtRes!CZ88</f>
        <v>931.11000000000001</v>
      </c>
      <c r="I251" s="47">
        <f>SmtRes!AI88</f>
        <v>1.6100000000000001</v>
      </c>
      <c r="J251" s="46">
        <f t="shared" si="7"/>
        <v>1499.0899999999999</v>
      </c>
      <c r="K251" s="47"/>
      <c r="L251" s="46">
        <f>SmtRes!DF88</f>
        <v>494.69999999999999</v>
      </c>
    </row>
    <row r="252" ht="14.25">
      <c r="A252" s="43"/>
      <c r="B252" s="43" t="s">
        <v>170</v>
      </c>
      <c r="C252" s="51" t="s">
        <v>171</v>
      </c>
      <c r="D252" s="52" t="s">
        <v>85</v>
      </c>
      <c r="E252" s="53">
        <v>6.0000000000000002e-05</v>
      </c>
      <c r="F252" s="53"/>
      <c r="G252" s="53">
        <f>SmtRes!CX89</f>
        <v>3.96e-05</v>
      </c>
      <c r="H252" s="54">
        <f>SmtRes!CZ89</f>
        <v>82698.139999999999</v>
      </c>
      <c r="I252" s="55">
        <f>SmtRes!AI89</f>
        <v>1.29</v>
      </c>
      <c r="J252" s="54">
        <f t="shared" si="7"/>
        <v>106680.60000000001</v>
      </c>
      <c r="K252" s="55"/>
      <c r="L252" s="54">
        <f>SmtRes!DF89</f>
        <v>4.2199999999999998</v>
      </c>
    </row>
    <row r="253" ht="15">
      <c r="A253" s="43"/>
      <c r="B253" s="43"/>
      <c r="C253" s="56" t="s">
        <v>49</v>
      </c>
      <c r="D253" s="44"/>
      <c r="E253" s="45"/>
      <c r="F253" s="45"/>
      <c r="G253" s="45"/>
      <c r="H253" s="46"/>
      <c r="I253" s="47"/>
      <c r="J253" s="46"/>
      <c r="K253" s="47"/>
      <c r="L253" s="46">
        <f>L239+L241+L242+L249</f>
        <v>16397.650000000001</v>
      </c>
    </row>
    <row r="254" ht="57">
      <c r="A254" s="42" t="s">
        <v>177</v>
      </c>
      <c r="B254" s="43" t="str">
        <f>Source!F126</f>
        <v>421/пр_2020_п.75_пп.а</v>
      </c>
      <c r="C254" s="43" t="str">
        <f>Source!G126</f>
        <v xml:space="preserve">Сметная стоимость вспомогательных ненормируемых материальных ресурсов, не учтенная в сметной норме, 2%</v>
      </c>
      <c r="D254" s="44" t="str">
        <f>Source!H126</f>
        <v>%</v>
      </c>
      <c r="E254" s="45">
        <f>SmtRes!AT90</f>
        <v>2</v>
      </c>
      <c r="F254" s="45"/>
      <c r="G254" s="45">
        <f>Source!I126</f>
        <v>2</v>
      </c>
      <c r="H254" s="46"/>
      <c r="I254" s="47"/>
      <c r="J254" s="46"/>
      <c r="K254" s="47"/>
      <c r="L254" s="46">
        <f>Source!P126</f>
        <v>303.09000000000003</v>
      </c>
      <c r="AD254">
        <f>ROUND((Source!AT126/100)*((ROUND(0*Source!I126, 2)+ROUND(0*Source!I126, 2))), 2)</f>
        <v>0</v>
      </c>
      <c r="AE254">
        <f>ROUND((Source!AU126/100)*((ROUND(0*Source!I126, 2)+ROUND(0*Source!I126, 2))), 2)</f>
        <v>0</v>
      </c>
      <c r="AN254">
        <f>L254</f>
        <v>303.09000000000003</v>
      </c>
      <c r="AW254">
        <f>L254</f>
        <v>303.09000000000003</v>
      </c>
      <c r="AZ254">
        <f>Source!X126</f>
        <v>0</v>
      </c>
      <c r="BA254">
        <f>Source!Y126</f>
        <v>0</v>
      </c>
      <c r="CD254">
        <v>2</v>
      </c>
    </row>
    <row r="255" ht="14.25">
      <c r="A255" s="43"/>
      <c r="B255" s="43"/>
      <c r="C255" s="43" t="s">
        <v>50</v>
      </c>
      <c r="D255" s="44"/>
      <c r="E255" s="45"/>
      <c r="F255" s="45"/>
      <c r="G255" s="45"/>
      <c r="H255" s="46"/>
      <c r="I255" s="47"/>
      <c r="J255" s="46"/>
      <c r="K255" s="47"/>
      <c r="L255" s="46">
        <f>SUM(AR237:AR258)+SUM(AS237:AS258)+SUM(AT237:AT258)+SUM(AU237:AU258)+SUM(AV237:AV258)</f>
        <v>15321.290000000001</v>
      </c>
    </row>
    <row r="256" ht="28.5">
      <c r="A256" s="43"/>
      <c r="B256" s="43" t="s">
        <v>148</v>
      </c>
      <c r="C256" s="43" t="s">
        <v>149</v>
      </c>
      <c r="D256" s="44" t="s">
        <v>53</v>
      </c>
      <c r="E256" s="45">
        <f>Source!BZ125</f>
        <v>97</v>
      </c>
      <c r="F256" s="45"/>
      <c r="G256" s="45">
        <f>Source!AT125</f>
        <v>97</v>
      </c>
      <c r="H256" s="46"/>
      <c r="I256" s="47"/>
      <c r="J256" s="46"/>
      <c r="K256" s="47"/>
      <c r="L256" s="46">
        <f>SUM(AZ237:AZ258)</f>
        <v>14861.65</v>
      </c>
    </row>
    <row r="257" ht="28.5">
      <c r="A257" s="51"/>
      <c r="B257" s="51" t="s">
        <v>150</v>
      </c>
      <c r="C257" s="51" t="s">
        <v>151</v>
      </c>
      <c r="D257" s="52" t="s">
        <v>53</v>
      </c>
      <c r="E257" s="53">
        <f>Source!CA125</f>
        <v>51</v>
      </c>
      <c r="F257" s="53"/>
      <c r="G257" s="53">
        <f>Source!AU125</f>
        <v>51</v>
      </c>
      <c r="H257" s="54"/>
      <c r="I257" s="55"/>
      <c r="J257" s="54"/>
      <c r="K257" s="55"/>
      <c r="L257" s="54">
        <f>SUM(BA237:BA258)</f>
        <v>7813.8600000000006</v>
      </c>
    </row>
    <row r="258" ht="15">
      <c r="C258" s="57" t="s">
        <v>56</v>
      </c>
      <c r="D258" s="57"/>
      <c r="E258" s="57"/>
      <c r="F258" s="57"/>
      <c r="G258" s="57"/>
      <c r="H258" s="57"/>
      <c r="I258" s="58">
        <f>IF(E237&lt;&gt;0,K258/E237, 0)</f>
        <v>59660.984848484855</v>
      </c>
      <c r="J258" s="58"/>
      <c r="K258" s="58">
        <f>L239+L241+L249+L256+L257+L242+SUM(L254:L254)</f>
        <v>39376.25</v>
      </c>
      <c r="L258" s="58"/>
      <c r="AD258">
        <f>ROUND((Source!AT125/100)*((ROUND(SUMIF(SmtRes!AQ81:'SmtRes'!AQ90,"=1",SmtRes!AD81:'SmtRes'!AD90)*Source!I125, 2)+ROUND(SUMIF(SmtRes!AQ81:'SmtRes'!AQ90,"=1",SmtRes!AC81:'SmtRes'!AC90)*Source!I125, 2))), 2)</f>
        <v>1147.3900000000001</v>
      </c>
      <c r="AE258">
        <f>ROUND((Source!AU125/100)*((ROUND(SUMIF(SmtRes!AQ81:'SmtRes'!AQ90,"=1",SmtRes!AD81:'SmtRes'!AD90)*Source!I125, 2)+ROUND(SUMIF(SmtRes!AQ81:'SmtRes'!AQ90,"=1",SmtRes!AC81:'SmtRes'!AC90)*Source!I125, 2))), 2)</f>
        <v>603.26999999999998</v>
      </c>
      <c r="AN258" s="59">
        <f>L239+L241+L249+L256+L257+L242</f>
        <v>39073.160000000003</v>
      </c>
      <c r="AO258" s="59">
        <f>L241</f>
        <v>573.78000000000009</v>
      </c>
      <c r="AQ258" t="s">
        <v>57</v>
      </c>
      <c r="AR258" s="59">
        <f>L239</f>
        <v>15154.360000000001</v>
      </c>
      <c r="AT258" s="59">
        <f>L242</f>
        <v>166.93000000000001</v>
      </c>
      <c r="AV258" t="s">
        <v>57</v>
      </c>
      <c r="AW258" s="59">
        <f>L249</f>
        <v>502.58000000000004</v>
      </c>
      <c r="AZ258">
        <f>Source!X125</f>
        <v>14861.65</v>
      </c>
      <c r="BA258">
        <f>Source!Y125</f>
        <v>7813.8600000000006</v>
      </c>
      <c r="CD258">
        <v>2</v>
      </c>
    </row>
    <row r="259" ht="39.75">
      <c r="A259" s="60" t="s">
        <v>178</v>
      </c>
      <c r="B259" s="51" t="str">
        <f>Source!F127</f>
        <v xml:space="preserve">анализ цен</v>
      </c>
      <c r="C259" s="51" t="s">
        <v>179</v>
      </c>
      <c r="D259" s="52" t="str">
        <f>Source!H127</f>
        <v>м</v>
      </c>
      <c r="E259" s="53">
        <f>Source!K127</f>
        <v>1224</v>
      </c>
      <c r="F259" s="53"/>
      <c r="G259" s="53">
        <f>Source!I127</f>
        <v>1224</v>
      </c>
      <c r="H259" s="54"/>
      <c r="I259" s="55"/>
      <c r="J259" s="54">
        <f>Source!AL127</f>
        <v>18319.860000000001</v>
      </c>
      <c r="K259" s="55">
        <f>ROUND(1.02,7)</f>
        <v>1.02</v>
      </c>
      <c r="L259" s="54">
        <f>Source!HG127</f>
        <v>22871978.809999999</v>
      </c>
    </row>
    <row r="260" ht="15">
      <c r="C260" s="57" t="s">
        <v>56</v>
      </c>
      <c r="D260" s="57"/>
      <c r="E260" s="57"/>
      <c r="F260" s="57"/>
      <c r="G260" s="57"/>
      <c r="H260" s="57"/>
      <c r="I260" s="58">
        <f>IF(E259&lt;&gt;0,K260/E259, 0)</f>
        <v>18686.257197712417</v>
      </c>
      <c r="J260" s="58"/>
      <c r="K260" s="58">
        <f>L259</f>
        <v>22871978.809999999</v>
      </c>
      <c r="L260" s="58"/>
      <c r="AD260">
        <f>ROUND((Source!AT127/100)*((ROUND(ROUND(Source!AO127,2)*Source!I127, 2)+ROUND(ROUND(Source!AN127,2)*Source!I127, 2))), 2)</f>
        <v>0</v>
      </c>
      <c r="AE260">
        <f>ROUND((Source!AU127/100)*((ROUND(ROUND(Source!AO127,2)*Source!I127, 2)+ROUND(ROUND(Source!AN127,2)*Source!I127, 2))), 2)</f>
        <v>0</v>
      </c>
      <c r="AN260" s="59">
        <f>L259</f>
        <v>22871978.809999999</v>
      </c>
      <c r="AO260">
        <f>0</f>
        <v>0</v>
      </c>
      <c r="AQ260" t="s">
        <v>57</v>
      </c>
      <c r="AR260">
        <f>0</f>
        <v>0</v>
      </c>
      <c r="AT260">
        <f>0</f>
        <v>0</v>
      </c>
      <c r="AV260" t="s">
        <v>57</v>
      </c>
      <c r="AW260" s="59">
        <f>L259</f>
        <v>22871978.809999999</v>
      </c>
      <c r="AX260" s="59">
        <f>L259</f>
        <v>22871978.809999999</v>
      </c>
      <c r="AZ260">
        <f>Source!X127</f>
        <v>0</v>
      </c>
      <c r="BA260">
        <f>Source!Y127</f>
        <v>0</v>
      </c>
      <c r="CD260">
        <v>1</v>
      </c>
    </row>
    <row r="261" ht="54">
      <c r="A261" s="60" t="s">
        <v>180</v>
      </c>
      <c r="B261" s="51" t="str">
        <f>Source!F129</f>
        <v xml:space="preserve">анализ цен</v>
      </c>
      <c r="C261" s="51" t="s">
        <v>181</v>
      </c>
      <c r="D261" s="52" t="str">
        <f>Source!H129</f>
        <v>ШТ</v>
      </c>
      <c r="E261" s="53">
        <f>Source!K129</f>
        <v>4</v>
      </c>
      <c r="F261" s="53"/>
      <c r="G261" s="53">
        <f>Source!I129</f>
        <v>4</v>
      </c>
      <c r="H261" s="54"/>
      <c r="I261" s="55"/>
      <c r="J261" s="54">
        <f>Source!AL129</f>
        <v>577.5</v>
      </c>
      <c r="K261" s="55">
        <f>ROUND(1.02,7)</f>
        <v>1.02</v>
      </c>
      <c r="L261" s="54">
        <f>Source!HG129</f>
        <v>2356.2000000000003</v>
      </c>
    </row>
    <row r="262" ht="15">
      <c r="C262" s="57" t="s">
        <v>56</v>
      </c>
      <c r="D262" s="57"/>
      <c r="E262" s="57"/>
      <c r="F262" s="57"/>
      <c r="G262" s="57"/>
      <c r="H262" s="57"/>
      <c r="I262" s="58">
        <f>IF(E261&lt;&gt;0,K262/E261, 0)</f>
        <v>589.05000000000007</v>
      </c>
      <c r="J262" s="58"/>
      <c r="K262" s="58">
        <f>L261</f>
        <v>2356.2000000000003</v>
      </c>
      <c r="L262" s="58"/>
      <c r="AD262">
        <f>ROUND((Source!AT129/100)*((ROUND(ROUND(Source!AO129,2)*Source!I129, 2)+ROUND(ROUND(Source!AN129,2)*Source!I129, 2))), 2)</f>
        <v>0</v>
      </c>
      <c r="AE262">
        <f>ROUND((Source!AU129/100)*((ROUND(ROUND(Source!AO129,2)*Source!I129, 2)+ROUND(ROUND(Source!AN129,2)*Source!I129, 2))), 2)</f>
        <v>0</v>
      </c>
      <c r="AN262" s="59">
        <f>L261</f>
        <v>2356.2000000000003</v>
      </c>
      <c r="AO262">
        <f>0</f>
        <v>0</v>
      </c>
      <c r="AQ262" t="s">
        <v>57</v>
      </c>
      <c r="AR262">
        <f>0</f>
        <v>0</v>
      </c>
      <c r="AT262">
        <f>0</f>
        <v>0</v>
      </c>
      <c r="AV262" t="s">
        <v>57</v>
      </c>
      <c r="AW262" s="59">
        <f>L261</f>
        <v>2356.2000000000003</v>
      </c>
      <c r="AX262" s="59">
        <f>L261</f>
        <v>2356.2000000000003</v>
      </c>
      <c r="AZ262">
        <f>Source!X129</f>
        <v>0</v>
      </c>
      <c r="BA262">
        <f>Source!Y129</f>
        <v>0</v>
      </c>
      <c r="CD262">
        <v>2</v>
      </c>
    </row>
    <row r="263" ht="28.5">
      <c r="A263" s="42" t="s">
        <v>182</v>
      </c>
      <c r="B263" s="43" t="s">
        <v>183</v>
      </c>
      <c r="C263" s="43" t="str">
        <f>Source!G133</f>
        <v xml:space="preserve">Покрытие кабеля, проложенного в траншее: плитами одного кабеля</v>
      </c>
      <c r="D263" s="44" t="str">
        <f>Source!H133</f>
        <v xml:space="preserve">100 м</v>
      </c>
      <c r="E263" s="45">
        <f>Source!K133</f>
        <v>11.34</v>
      </c>
      <c r="F263" s="45"/>
      <c r="G263" s="45">
        <f>Source!I133</f>
        <v>11.34</v>
      </c>
      <c r="H263" s="46"/>
      <c r="I263" s="47"/>
      <c r="J263" s="46"/>
      <c r="K263" s="47"/>
      <c r="L263" s="46"/>
    </row>
    <row r="264">
      <c r="C264" s="4" t="str">
        <f>"Объем: "&amp;Source!I133&amp;"=1134/"&amp;"100"</f>
        <v xml:space="preserve">Объем: 11.34=1134/100</v>
      </c>
    </row>
    <row r="265" ht="15">
      <c r="A265" s="48"/>
      <c r="B265" s="45">
        <v>1</v>
      </c>
      <c r="C265" s="48" t="s">
        <v>38</v>
      </c>
      <c r="D265" s="44" t="s">
        <v>39</v>
      </c>
      <c r="E265" s="49"/>
      <c r="F265" s="45"/>
      <c r="G265" s="45">
        <f>Source!U133</f>
        <v>65.0916</v>
      </c>
      <c r="H265" s="45"/>
      <c r="I265" s="45"/>
      <c r="J265" s="45"/>
      <c r="K265" s="45"/>
      <c r="L265" s="50">
        <f>SUM(L266:L266)-SUMIF(CE266:CE266, 1, L266:L266)</f>
        <v>34342.330000000002</v>
      </c>
    </row>
    <row r="266" ht="14.25">
      <c r="A266" s="43"/>
      <c r="B266" s="43" t="s">
        <v>143</v>
      </c>
      <c r="C266" s="43" t="s">
        <v>144</v>
      </c>
      <c r="D266" s="44" t="s">
        <v>39</v>
      </c>
      <c r="E266" s="45">
        <v>5.7400000000000002</v>
      </c>
      <c r="F266" s="45"/>
      <c r="G266" s="45">
        <f>SmtRes!CX95</f>
        <v>65.0916</v>
      </c>
      <c r="H266" s="46"/>
      <c r="I266" s="47"/>
      <c r="J266" s="46">
        <f>SmtRes!CZ95</f>
        <v>527.60000000000002</v>
      </c>
      <c r="K266" s="47"/>
      <c r="L266" s="46">
        <f>SmtRes!DI95</f>
        <v>34342.330000000002</v>
      </c>
    </row>
    <row r="267" ht="15">
      <c r="A267" s="48"/>
      <c r="B267" s="45">
        <v>2</v>
      </c>
      <c r="C267" s="48" t="s">
        <v>42</v>
      </c>
      <c r="D267" s="44"/>
      <c r="E267" s="49"/>
      <c r="F267" s="45"/>
      <c r="G267" s="45"/>
      <c r="H267" s="45"/>
      <c r="I267" s="45"/>
      <c r="J267" s="45"/>
      <c r="K267" s="45"/>
      <c r="L267" s="50">
        <f>SUM(L268:L272)-SUMIF(CE268:CE272, 1, L268:L272)</f>
        <v>49380.5</v>
      </c>
    </row>
    <row r="268" ht="15">
      <c r="A268" s="48"/>
      <c r="B268" s="45"/>
      <c r="C268" s="48" t="s">
        <v>43</v>
      </c>
      <c r="D268" s="44" t="s">
        <v>39</v>
      </c>
      <c r="E268" s="49"/>
      <c r="F268" s="45"/>
      <c r="G268" s="45">
        <f>Source!V133</f>
        <v>43.5456</v>
      </c>
      <c r="H268" s="45"/>
      <c r="I268" s="45"/>
      <c r="J268" s="45"/>
      <c r="K268" s="45"/>
      <c r="L268" s="50">
        <f>SUMIF(CE269:CE272, 1, L269:L272)</f>
        <v>27534.75</v>
      </c>
      <c r="CE268">
        <v>1</v>
      </c>
    </row>
    <row r="269" ht="28.5">
      <c r="A269" s="43"/>
      <c r="B269" s="43" t="s">
        <v>63</v>
      </c>
      <c r="C269" s="43" t="s">
        <v>64</v>
      </c>
      <c r="D269" s="44" t="s">
        <v>46</v>
      </c>
      <c r="E269" s="45">
        <v>1.9199999999999999</v>
      </c>
      <c r="F269" s="45"/>
      <c r="G269" s="45">
        <f>SmtRes!CX97</f>
        <v>21.7728</v>
      </c>
      <c r="H269" s="46"/>
      <c r="I269" s="47"/>
      <c r="J269" s="46">
        <f>SmtRes!CZ97</f>
        <v>1626.29</v>
      </c>
      <c r="K269" s="47"/>
      <c r="L269" s="46">
        <f>SmtRes!DG97</f>
        <v>35408.889999999999</v>
      </c>
    </row>
    <row r="270" ht="28.5">
      <c r="A270" s="43"/>
      <c r="B270" s="43" t="s">
        <v>65</v>
      </c>
      <c r="C270" s="43" t="s">
        <v>66</v>
      </c>
      <c r="D270" s="44" t="s">
        <v>39</v>
      </c>
      <c r="E270" s="45">
        <f>SmtRes!DO97*SmtRes!AT97</f>
        <v>1.9199999999999999</v>
      </c>
      <c r="F270" s="45"/>
      <c r="G270" s="45">
        <f>ROUND(E270*G263, 7)</f>
        <v>21.7728</v>
      </c>
      <c r="H270" s="46"/>
      <c r="I270" s="47"/>
      <c r="J270" s="46">
        <f>ROUND(SmtRes!AG97/SmtRes!DO97, 2)</f>
        <v>724.95000000000005</v>
      </c>
      <c r="K270" s="47"/>
      <c r="L270" s="46">
        <f>SmtRes!DH97</f>
        <v>15784.190000000001</v>
      </c>
      <c r="CE270">
        <v>1</v>
      </c>
    </row>
    <row r="271" ht="28.5">
      <c r="A271" s="43"/>
      <c r="B271" s="43" t="s">
        <v>145</v>
      </c>
      <c r="C271" s="43" t="s">
        <v>146</v>
      </c>
      <c r="D271" s="44" t="s">
        <v>46</v>
      </c>
      <c r="E271" s="45">
        <v>1.9199999999999999</v>
      </c>
      <c r="F271" s="45"/>
      <c r="G271" s="45">
        <f>SmtRes!CX98</f>
        <v>21.7728</v>
      </c>
      <c r="H271" s="46"/>
      <c r="I271" s="47"/>
      <c r="J271" s="46">
        <f>SmtRes!CZ98</f>
        <v>641.70000000000005</v>
      </c>
      <c r="K271" s="47"/>
      <c r="L271" s="46">
        <f>SmtRes!DG98</f>
        <v>13971.610000000001</v>
      </c>
    </row>
    <row r="272" ht="28.5">
      <c r="A272" s="43"/>
      <c r="B272" s="43" t="s">
        <v>73</v>
      </c>
      <c r="C272" s="51" t="s">
        <v>74</v>
      </c>
      <c r="D272" s="52" t="s">
        <v>39</v>
      </c>
      <c r="E272" s="53">
        <f>SmtRes!DO98*SmtRes!AT98</f>
        <v>1.9199999999999999</v>
      </c>
      <c r="F272" s="53"/>
      <c r="G272" s="53">
        <f>ROUND(E272*G263, 7)</f>
        <v>21.7728</v>
      </c>
      <c r="H272" s="54"/>
      <c r="I272" s="55"/>
      <c r="J272" s="54">
        <f>ROUND(SmtRes!AG98/SmtRes!DO98, 2)</f>
        <v>539.69000000000005</v>
      </c>
      <c r="K272" s="55"/>
      <c r="L272" s="54">
        <f>SmtRes!DH98</f>
        <v>11750.559999999999</v>
      </c>
      <c r="CE272">
        <v>1</v>
      </c>
    </row>
    <row r="273" ht="15">
      <c r="A273" s="43"/>
      <c r="B273" s="43"/>
      <c r="C273" s="56" t="s">
        <v>49</v>
      </c>
      <c r="D273" s="44"/>
      <c r="E273" s="45"/>
      <c r="F273" s="45"/>
      <c r="G273" s="45"/>
      <c r="H273" s="46"/>
      <c r="I273" s="47"/>
      <c r="J273" s="46"/>
      <c r="K273" s="47"/>
      <c r="L273" s="46">
        <f>L265+L267+L268</f>
        <v>111257.58</v>
      </c>
    </row>
    <row r="274" ht="57">
      <c r="A274" s="42" t="s">
        <v>184</v>
      </c>
      <c r="B274" s="43" t="str">
        <f>Source!F134</f>
        <v>421/пр_2020_п.75_пп.а</v>
      </c>
      <c r="C274" s="43" t="str">
        <f>Source!G134</f>
        <v xml:space="preserve">Сметная стоимость вспомогательных ненормируемых материальных ресурсов, не учтенная в сметной норме, 2%</v>
      </c>
      <c r="D274" s="44" t="str">
        <f>Source!H134</f>
        <v>%</v>
      </c>
      <c r="E274" s="45">
        <f>SmtRes!AT99</f>
        <v>2</v>
      </c>
      <c r="F274" s="45"/>
      <c r="G274" s="45">
        <f>Source!I134</f>
        <v>2</v>
      </c>
      <c r="H274" s="46"/>
      <c r="I274" s="47"/>
      <c r="J274" s="46"/>
      <c r="K274" s="47"/>
      <c r="L274" s="46">
        <f>Source!P134</f>
        <v>686.85000000000002</v>
      </c>
      <c r="AD274">
        <f>ROUND((Source!AT134/100)*((ROUND(0*Source!I134, 2)+ROUND(0*Source!I134, 2))), 2)</f>
        <v>0</v>
      </c>
      <c r="AE274">
        <f>ROUND((Source!AU134/100)*((ROUND(0*Source!I134, 2)+ROUND(0*Source!I134, 2))), 2)</f>
        <v>0</v>
      </c>
      <c r="AN274">
        <f>L274</f>
        <v>686.85000000000002</v>
      </c>
      <c r="AW274">
        <f>L274</f>
        <v>686.85000000000002</v>
      </c>
      <c r="AZ274">
        <f>Source!X134</f>
        <v>0</v>
      </c>
      <c r="BA274">
        <f>Source!Y134</f>
        <v>0</v>
      </c>
      <c r="CD274">
        <v>2</v>
      </c>
    </row>
    <row r="275" ht="14.25">
      <c r="A275" s="43"/>
      <c r="B275" s="43"/>
      <c r="C275" s="43" t="s">
        <v>50</v>
      </c>
      <c r="D275" s="44"/>
      <c r="E275" s="45"/>
      <c r="F275" s="45"/>
      <c r="G275" s="45"/>
      <c r="H275" s="46"/>
      <c r="I275" s="47"/>
      <c r="J275" s="46"/>
      <c r="K275" s="47"/>
      <c r="L275" s="46">
        <f>SUM(AR263:AR278)+SUM(AS263:AS278)+SUM(AT263:AT278)+SUM(AU263:AU278)+SUM(AV263:AV278)</f>
        <v>61877.080000000002</v>
      </c>
    </row>
    <row r="276" ht="28.5">
      <c r="A276" s="43"/>
      <c r="B276" s="43" t="s">
        <v>148</v>
      </c>
      <c r="C276" s="43" t="s">
        <v>149</v>
      </c>
      <c r="D276" s="44" t="s">
        <v>53</v>
      </c>
      <c r="E276" s="45">
        <f>Source!BZ133</f>
        <v>97</v>
      </c>
      <c r="F276" s="45"/>
      <c r="G276" s="45">
        <f>Source!AT133</f>
        <v>97</v>
      </c>
      <c r="H276" s="46"/>
      <c r="I276" s="47"/>
      <c r="J276" s="46"/>
      <c r="K276" s="47"/>
      <c r="L276" s="46">
        <f>SUM(AZ263:AZ278)</f>
        <v>60020.770000000004</v>
      </c>
    </row>
    <row r="277" ht="28.5">
      <c r="A277" s="51"/>
      <c r="B277" s="51" t="s">
        <v>150</v>
      </c>
      <c r="C277" s="51" t="s">
        <v>151</v>
      </c>
      <c r="D277" s="52" t="s">
        <v>53</v>
      </c>
      <c r="E277" s="53">
        <f>Source!CA133</f>
        <v>51</v>
      </c>
      <c r="F277" s="53"/>
      <c r="G277" s="53">
        <f>Source!AU133</f>
        <v>51</v>
      </c>
      <c r="H277" s="54"/>
      <c r="I277" s="55"/>
      <c r="J277" s="54"/>
      <c r="K277" s="55"/>
      <c r="L277" s="54">
        <f>SUM(BA263:BA278)</f>
        <v>31557.310000000001</v>
      </c>
    </row>
    <row r="278" ht="15">
      <c r="C278" s="57" t="s">
        <v>56</v>
      </c>
      <c r="D278" s="57"/>
      <c r="E278" s="57"/>
      <c r="F278" s="57"/>
      <c r="G278" s="57"/>
      <c r="H278" s="57"/>
      <c r="I278" s="58">
        <f>IF(E263&lt;&gt;0,K278/E263, 0)</f>
        <v>17947.311287477954</v>
      </c>
      <c r="J278" s="58"/>
      <c r="K278" s="58">
        <f>L265+L267+L276+L277+L268+SUM(L274:L274)</f>
        <v>203522.51000000001</v>
      </c>
      <c r="L278" s="58"/>
      <c r="AD278">
        <f>ROUND((Source!AT133/100)*((ROUND(SUMIF(SmtRes!AQ95:'SmtRes'!AQ99,"=1",SmtRes!AD95:'SmtRes'!AD99)*Source!I133, 2)+ROUND(SUMIF(SmtRes!AQ95:'SmtRes'!AQ99,"=1",SmtRes!AC95:'SmtRes'!AC99)*Source!I133, 2))), 2)</f>
        <v>19714.279999999999</v>
      </c>
      <c r="AE278">
        <f>ROUND((Source!AU133/100)*((ROUND(SUMIF(SmtRes!AQ95:'SmtRes'!AQ99,"=1",SmtRes!AD95:'SmtRes'!AD99)*Source!I133, 2)+ROUND(SUMIF(SmtRes!AQ95:'SmtRes'!AQ99,"=1",SmtRes!AC95:'SmtRes'!AC99)*Source!I133, 2))), 2)</f>
        <v>10365.24</v>
      </c>
      <c r="AN278" s="59">
        <f>L265+L267+L276+L277+L268</f>
        <v>202835.66</v>
      </c>
      <c r="AO278" s="59">
        <f>L267</f>
        <v>49380.5</v>
      </c>
      <c r="AQ278" t="s">
        <v>57</v>
      </c>
      <c r="AR278" s="59">
        <f>L265</f>
        <v>34342.330000000002</v>
      </c>
      <c r="AT278" s="59">
        <f>L268</f>
        <v>27534.75</v>
      </c>
      <c r="AV278" t="s">
        <v>57</v>
      </c>
      <c r="AW278">
        <f>0</f>
        <v>0</v>
      </c>
      <c r="AZ278">
        <f>Source!X133</f>
        <v>60020.770000000004</v>
      </c>
      <c r="BA278">
        <f>Source!Y133</f>
        <v>31557.310000000001</v>
      </c>
      <c r="CD278">
        <v>2</v>
      </c>
    </row>
    <row r="279" ht="54">
      <c r="A279" s="42" t="s">
        <v>185</v>
      </c>
      <c r="B279" s="43" t="str">
        <f>Source!F137</f>
        <v xml:space="preserve">анализ цен</v>
      </c>
      <c r="C279" s="43" t="s">
        <v>186</v>
      </c>
      <c r="D279" s="44" t="str">
        <f>Source!H137</f>
        <v>ШТ</v>
      </c>
      <c r="E279" s="45">
        <f>Source!K137</f>
        <v>2268</v>
      </c>
      <c r="F279" s="45"/>
      <c r="G279" s="45">
        <f>Source!I137</f>
        <v>2268</v>
      </c>
      <c r="H279" s="46"/>
      <c r="I279" s="47"/>
      <c r="J279" s="46">
        <f>Source!AL137</f>
        <v>172.13</v>
      </c>
      <c r="K279" s="47">
        <f>ROUND(1.02,7)</f>
        <v>1.02</v>
      </c>
      <c r="L279" s="46">
        <f>Source!HG137</f>
        <v>398198.66000000003</v>
      </c>
    </row>
    <row r="280">
      <c r="A280" s="66"/>
      <c r="B280" s="66"/>
      <c r="C280" s="67" t="str">
        <f>"Объем: "&amp;Source!I137&amp;"="&amp;Source!I133&amp;"/"&amp;"0,5*"&amp;"100"</f>
        <v xml:space="preserve">Объем: 2268=11.34/0,5*100</v>
      </c>
      <c r="D280" s="66"/>
      <c r="E280" s="66"/>
      <c r="F280" s="66"/>
      <c r="G280" s="66"/>
      <c r="H280" s="66"/>
      <c r="I280" s="66"/>
      <c r="J280" s="66"/>
      <c r="K280" s="66"/>
      <c r="L280" s="66"/>
    </row>
    <row r="281" ht="15">
      <c r="C281" s="57" t="s">
        <v>56</v>
      </c>
      <c r="D281" s="57"/>
      <c r="E281" s="57"/>
      <c r="F281" s="57"/>
      <c r="G281" s="57"/>
      <c r="H281" s="57"/>
      <c r="I281" s="58">
        <f>IF(E279&lt;&gt;0,K281/E279, 0)</f>
        <v>175.57260141093477</v>
      </c>
      <c r="J281" s="58"/>
      <c r="K281" s="58">
        <f>L279</f>
        <v>398198.66000000003</v>
      </c>
      <c r="L281" s="58"/>
      <c r="AD281">
        <f>ROUND((Source!AT137/100)*((ROUND(ROUND(Source!AO137,2)*Source!I137, 2)+ROUND(ROUND(Source!AN137,2)*Source!I137, 2))), 2)</f>
        <v>0</v>
      </c>
      <c r="AE281">
        <f>ROUND((Source!AU137/100)*((ROUND(ROUND(Source!AO137,2)*Source!I137, 2)+ROUND(ROUND(Source!AN137,2)*Source!I137, 2))), 2)</f>
        <v>0</v>
      </c>
      <c r="AN281" s="59">
        <f>L279</f>
        <v>398198.66000000003</v>
      </c>
      <c r="AO281">
        <f>0</f>
        <v>0</v>
      </c>
      <c r="AQ281" t="s">
        <v>57</v>
      </c>
      <c r="AR281">
        <f>0</f>
        <v>0</v>
      </c>
      <c r="AT281">
        <f>0</f>
        <v>0</v>
      </c>
      <c r="AV281" t="s">
        <v>57</v>
      </c>
      <c r="AW281" s="59">
        <f>L279</f>
        <v>398198.66000000003</v>
      </c>
      <c r="AX281" s="59">
        <f>L279</f>
        <v>398198.66000000003</v>
      </c>
      <c r="AZ281">
        <f>Source!X137</f>
        <v>0</v>
      </c>
      <c r="BA281">
        <f>Source!Y137</f>
        <v>0</v>
      </c>
      <c r="CD281">
        <v>2</v>
      </c>
    </row>
    <row r="283" ht="15">
      <c r="A283" s="61"/>
      <c r="B283" s="62"/>
      <c r="C283" s="56" t="s">
        <v>110</v>
      </c>
      <c r="D283" s="56"/>
      <c r="E283" s="56"/>
      <c r="F283" s="56"/>
      <c r="G283" s="56"/>
      <c r="H283" s="56"/>
      <c r="I283" s="50"/>
      <c r="J283" s="61"/>
      <c r="K283" s="63"/>
      <c r="L283" s="50">
        <f>L285+L286+L292+L296</f>
        <v>23840147.899999999</v>
      </c>
    </row>
    <row r="284" ht="14.25">
      <c r="A284" s="64"/>
      <c r="B284" s="2"/>
      <c r="C284" s="65" t="s">
        <v>111</v>
      </c>
      <c r="D284" s="43"/>
      <c r="E284" s="43"/>
      <c r="F284" s="43"/>
      <c r="G284" s="43"/>
      <c r="H284" s="43"/>
      <c r="I284" s="46"/>
      <c r="J284" s="64"/>
      <c r="K284" s="45"/>
      <c r="L284" s="46"/>
    </row>
    <row r="285" ht="14.25">
      <c r="A285" s="64"/>
      <c r="B285" s="2"/>
      <c r="C285" s="43" t="s">
        <v>112</v>
      </c>
      <c r="D285" s="43"/>
      <c r="E285" s="43"/>
      <c r="F285" s="43"/>
      <c r="G285" s="43"/>
      <c r="H285" s="43"/>
      <c r="I285" s="46"/>
      <c r="J285" s="64"/>
      <c r="K285" s="45"/>
      <c r="L285" s="46">
        <f>SUM(AR195:AR281)</f>
        <v>219533.10000000003</v>
      </c>
    </row>
    <row r="286" ht="14.25" hidden="1">
      <c r="A286" s="64"/>
      <c r="B286" s="2"/>
      <c r="C286" s="43" t="s">
        <v>113</v>
      </c>
      <c r="D286" s="43"/>
      <c r="E286" s="43"/>
      <c r="F286" s="43"/>
      <c r="G286" s="43"/>
      <c r="H286" s="43"/>
      <c r="I286" s="46"/>
      <c r="J286" s="64"/>
      <c r="K286" s="45"/>
      <c r="L286" s="46">
        <f>L288+L291+L290</f>
        <v>275607.03999999998</v>
      </c>
    </row>
    <row r="287" ht="14.25" hidden="1">
      <c r="A287" s="64"/>
      <c r="B287" s="2"/>
      <c r="C287" s="65" t="s">
        <v>114</v>
      </c>
      <c r="D287" s="43"/>
      <c r="E287" s="43"/>
      <c r="F287" s="43"/>
      <c r="G287" s="43"/>
      <c r="H287" s="43"/>
      <c r="I287" s="46"/>
      <c r="J287" s="64"/>
      <c r="K287" s="45"/>
      <c r="L287" s="46"/>
    </row>
    <row r="288" ht="14.25">
      <c r="A288" s="64"/>
      <c r="B288" s="2"/>
      <c r="C288" s="43" t="s">
        <v>113</v>
      </c>
      <c r="D288" s="43"/>
      <c r="E288" s="43"/>
      <c r="F288" s="43"/>
      <c r="G288" s="43"/>
      <c r="H288" s="43"/>
      <c r="I288" s="46"/>
      <c r="J288" s="64"/>
      <c r="K288" s="45"/>
      <c r="L288" s="46">
        <f>SUM(AO195:AO281)</f>
        <v>176424.84999999998</v>
      </c>
    </row>
    <row r="289" ht="14.25" hidden="1">
      <c r="A289" s="64"/>
      <c r="B289" s="2"/>
      <c r="C289" s="65" t="s">
        <v>115</v>
      </c>
      <c r="D289" s="43"/>
      <c r="E289" s="43"/>
      <c r="F289" s="43"/>
      <c r="G289" s="43"/>
      <c r="H289" s="43"/>
      <c r="I289" s="46"/>
      <c r="J289" s="64"/>
      <c r="K289" s="45"/>
      <c r="L289" s="46"/>
    </row>
    <row r="290" ht="14.25">
      <c r="A290" s="64"/>
      <c r="B290" s="2"/>
      <c r="C290" s="43" t="s">
        <v>116</v>
      </c>
      <c r="D290" s="43"/>
      <c r="E290" s="43"/>
      <c r="F290" s="43"/>
      <c r="G290" s="43"/>
      <c r="H290" s="43"/>
      <c r="I290" s="46"/>
      <c r="J290" s="64"/>
      <c r="K290" s="45"/>
      <c r="L290" s="46">
        <f>SUM(AT195:AT281)</f>
        <v>99182.190000000002</v>
      </c>
    </row>
    <row r="291" ht="14.25" hidden="1">
      <c r="A291" s="64"/>
      <c r="B291" s="2"/>
      <c r="C291" s="43" t="s">
        <v>117</v>
      </c>
      <c r="D291" s="43"/>
      <c r="E291" s="43"/>
      <c r="F291" s="43"/>
      <c r="G291" s="43"/>
      <c r="H291" s="43"/>
      <c r="I291" s="46"/>
      <c r="J291" s="64"/>
      <c r="K291" s="45"/>
      <c r="L291" s="46">
        <f>SUM(AV195:AV281)</f>
        <v>0</v>
      </c>
    </row>
    <row r="292" ht="14.25">
      <c r="A292" s="64"/>
      <c r="B292" s="2"/>
      <c r="C292" s="43" t="s">
        <v>118</v>
      </c>
      <c r="D292" s="43"/>
      <c r="E292" s="43"/>
      <c r="F292" s="43"/>
      <c r="G292" s="43"/>
      <c r="H292" s="43"/>
      <c r="I292" s="46"/>
      <c r="J292" s="64"/>
      <c r="K292" s="45"/>
      <c r="L292" s="46">
        <f>L294+L295</f>
        <v>23345007.759999998</v>
      </c>
    </row>
    <row r="293" ht="14.25">
      <c r="A293" s="64"/>
      <c r="B293" s="2"/>
      <c r="C293" s="65" t="s">
        <v>114</v>
      </c>
      <c r="D293" s="43"/>
      <c r="E293" s="43"/>
      <c r="F293" s="43"/>
      <c r="G293" s="43"/>
      <c r="H293" s="43"/>
      <c r="I293" s="46"/>
      <c r="J293" s="64"/>
      <c r="K293" s="45"/>
      <c r="L293" s="46"/>
    </row>
    <row r="294" ht="14.25">
      <c r="A294" s="64"/>
      <c r="B294" s="2"/>
      <c r="C294" s="43" t="s">
        <v>119</v>
      </c>
      <c r="D294" s="43"/>
      <c r="E294" s="43"/>
      <c r="F294" s="43"/>
      <c r="G294" s="43"/>
      <c r="H294" s="43"/>
      <c r="I294" s="46"/>
      <c r="J294" s="64"/>
      <c r="K294" s="45"/>
      <c r="L294" s="46">
        <f>SUM(AW195:AW281)-SUM(BK195:BK281)</f>
        <v>23345007.759999998</v>
      </c>
    </row>
    <row r="295" ht="14.25" hidden="1">
      <c r="A295" s="64"/>
      <c r="B295" s="2"/>
      <c r="C295" s="43" t="s">
        <v>120</v>
      </c>
      <c r="D295" s="43"/>
      <c r="E295" s="43"/>
      <c r="F295" s="43"/>
      <c r="G295" s="43"/>
      <c r="H295" s="43"/>
      <c r="I295" s="46"/>
      <c r="J295" s="64"/>
      <c r="K295" s="45"/>
      <c r="L295" s="46">
        <f>SUM(BC195:BC281)</f>
        <v>0</v>
      </c>
    </row>
    <row r="296" ht="14.25" hidden="1">
      <c r="A296" s="64"/>
      <c r="B296" s="2"/>
      <c r="C296" s="43" t="s">
        <v>121</v>
      </c>
      <c r="D296" s="43"/>
      <c r="E296" s="43"/>
      <c r="F296" s="43"/>
      <c r="G296" s="43"/>
      <c r="H296" s="43"/>
      <c r="I296" s="46"/>
      <c r="J296" s="64"/>
      <c r="K296" s="45"/>
      <c r="L296" s="46">
        <f>SUM(BB195:BB281)</f>
        <v>0</v>
      </c>
    </row>
    <row r="297" ht="14.25">
      <c r="A297" s="64"/>
      <c r="B297" s="2"/>
      <c r="C297" s="43" t="s">
        <v>122</v>
      </c>
      <c r="D297" s="43"/>
      <c r="E297" s="43"/>
      <c r="F297" s="43"/>
      <c r="G297" s="43"/>
      <c r="H297" s="43"/>
      <c r="I297" s="46"/>
      <c r="J297" s="64"/>
      <c r="K297" s="45"/>
      <c r="L297" s="46">
        <f>SUM(AR195:AR281)+SUM(AT195:AT281)+SUM(AV195:AV281)</f>
        <v>318715.29000000004</v>
      </c>
    </row>
    <row r="298" ht="14.25">
      <c r="A298" s="64"/>
      <c r="B298" s="2"/>
      <c r="C298" s="43" t="s">
        <v>123</v>
      </c>
      <c r="D298" s="43"/>
      <c r="E298" s="43"/>
      <c r="F298" s="43"/>
      <c r="G298" s="43"/>
      <c r="H298" s="43"/>
      <c r="I298" s="46"/>
      <c r="J298" s="64"/>
      <c r="K298" s="45"/>
      <c r="L298" s="46">
        <f>SUM(AZ195:AZ281)</f>
        <v>309153.84000000003</v>
      </c>
    </row>
    <row r="299" ht="14.25">
      <c r="A299" s="64"/>
      <c r="B299" s="2"/>
      <c r="C299" s="43" t="s">
        <v>124</v>
      </c>
      <c r="D299" s="43"/>
      <c r="E299" s="43"/>
      <c r="F299" s="43"/>
      <c r="G299" s="43"/>
      <c r="H299" s="43"/>
      <c r="I299" s="46"/>
      <c r="J299" s="64"/>
      <c r="K299" s="45"/>
      <c r="L299" s="46">
        <f>SUM(BA195:BA281)</f>
        <v>162544.80000000002</v>
      </c>
    </row>
    <row r="300" ht="14.25" hidden="1">
      <c r="A300" s="64"/>
      <c r="B300" s="2"/>
      <c r="C300" s="43" t="s">
        <v>125</v>
      </c>
      <c r="D300" s="43"/>
      <c r="E300" s="43"/>
      <c r="F300" s="43"/>
      <c r="G300" s="43"/>
      <c r="H300" s="43"/>
      <c r="I300" s="46"/>
      <c r="J300" s="64"/>
      <c r="K300" s="45"/>
      <c r="L300" s="46">
        <f>L302+L303</f>
        <v>0</v>
      </c>
    </row>
    <row r="301" ht="14.25" hidden="1">
      <c r="A301" s="64"/>
      <c r="B301" s="2"/>
      <c r="C301" s="65" t="s">
        <v>111</v>
      </c>
      <c r="D301" s="43"/>
      <c r="E301" s="43"/>
      <c r="F301" s="43"/>
      <c r="G301" s="43"/>
      <c r="H301" s="43"/>
      <c r="I301" s="46"/>
      <c r="J301" s="64"/>
      <c r="K301" s="45"/>
      <c r="L301" s="46"/>
    </row>
    <row r="302" ht="14.25" hidden="1">
      <c r="A302" s="64"/>
      <c r="B302" s="2"/>
      <c r="C302" s="43" t="s">
        <v>126</v>
      </c>
      <c r="D302" s="43"/>
      <c r="E302" s="43"/>
      <c r="F302" s="43"/>
      <c r="G302" s="43"/>
      <c r="H302" s="43"/>
      <c r="I302" s="46"/>
      <c r="J302" s="64"/>
      <c r="K302" s="45"/>
      <c r="L302" s="46">
        <f>SUM(BK195:BK281)</f>
        <v>0</v>
      </c>
    </row>
    <row r="303" ht="14.25" hidden="1">
      <c r="A303" s="64"/>
      <c r="B303" s="2"/>
      <c r="C303" s="43" t="s">
        <v>127</v>
      </c>
      <c r="D303" s="43"/>
      <c r="E303" s="43"/>
      <c r="F303" s="43"/>
      <c r="G303" s="43"/>
      <c r="H303" s="43"/>
      <c r="I303" s="46"/>
      <c r="J303" s="64"/>
      <c r="K303" s="45"/>
      <c r="L303" s="46">
        <f>SUM(BD195:BD281)</f>
        <v>0</v>
      </c>
    </row>
    <row r="304" ht="14.25" hidden="1">
      <c r="A304" s="64"/>
      <c r="B304" s="2"/>
      <c r="C304" s="43" t="s">
        <v>128</v>
      </c>
      <c r="D304" s="43"/>
      <c r="E304" s="43"/>
      <c r="F304" s="43"/>
      <c r="G304" s="43"/>
      <c r="H304" s="43"/>
      <c r="I304" s="46"/>
      <c r="J304" s="64"/>
      <c r="K304" s="45"/>
      <c r="L304" s="46"/>
    </row>
    <row r="305" ht="14.25" hidden="1">
      <c r="A305" s="64"/>
      <c r="B305" s="2"/>
      <c r="C305" s="43" t="s">
        <v>128</v>
      </c>
      <c r="D305" s="43"/>
      <c r="E305" s="43"/>
      <c r="F305" s="43"/>
      <c r="G305" s="43"/>
      <c r="H305" s="43"/>
      <c r="I305" s="46"/>
      <c r="J305" s="64"/>
      <c r="K305" s="45"/>
      <c r="L305" s="46">
        <f>SUM(BQ195:BQ281)</f>
        <v>0</v>
      </c>
    </row>
    <row r="306" ht="14.25" hidden="1">
      <c r="A306" s="64"/>
      <c r="B306" s="2"/>
      <c r="C306" s="43" t="s">
        <v>129</v>
      </c>
      <c r="D306" s="43"/>
      <c r="E306" s="43"/>
      <c r="F306" s="43"/>
      <c r="G306" s="43"/>
      <c r="H306" s="43"/>
      <c r="I306" s="46"/>
      <c r="J306" s="64"/>
      <c r="K306" s="45"/>
      <c r="L306" s="46">
        <f>SUM(BO195:BO281)</f>
        <v>0</v>
      </c>
    </row>
    <row r="307" ht="15">
      <c r="A307" s="61"/>
      <c r="B307" s="62"/>
      <c r="C307" s="56" t="s">
        <v>130</v>
      </c>
      <c r="D307" s="56"/>
      <c r="E307" s="56"/>
      <c r="F307" s="56"/>
      <c r="G307" s="56"/>
      <c r="H307" s="56"/>
      <c r="I307" s="50"/>
      <c r="J307" s="61"/>
      <c r="K307" s="63"/>
      <c r="L307" s="50">
        <f>L283+L298+L299+L300+L305+L306</f>
        <v>24311846.539999999</v>
      </c>
    </row>
    <row r="308" ht="14.25">
      <c r="A308" s="64"/>
      <c r="B308" s="2"/>
      <c r="C308" s="65" t="s">
        <v>131</v>
      </c>
      <c r="D308" s="43"/>
      <c r="E308" s="43"/>
      <c r="F308" s="43"/>
      <c r="G308" s="43"/>
      <c r="H308" s="43"/>
      <c r="I308" s="46"/>
      <c r="J308" s="64"/>
      <c r="K308" s="45"/>
      <c r="L308" s="46"/>
    </row>
    <row r="309" ht="14.25">
      <c r="A309" s="64"/>
      <c r="B309" s="2"/>
      <c r="C309" s="43" t="s">
        <v>132</v>
      </c>
      <c r="D309" s="43"/>
      <c r="E309" s="43"/>
      <c r="F309" s="43"/>
      <c r="G309" s="43"/>
      <c r="H309" s="43"/>
      <c r="I309" s="46"/>
      <c r="J309" s="64"/>
      <c r="K309" s="45"/>
      <c r="L309" s="46">
        <f>SUM(AX195:AX281)</f>
        <v>23272533.669999998</v>
      </c>
    </row>
    <row r="310" ht="14.25" hidden="1">
      <c r="A310" s="64"/>
      <c r="B310" s="2"/>
      <c r="C310" s="43" t="s">
        <v>133</v>
      </c>
      <c r="D310" s="43"/>
      <c r="E310" s="43"/>
      <c r="F310" s="43"/>
      <c r="G310" s="43"/>
      <c r="H310" s="43"/>
      <c r="I310" s="46"/>
      <c r="J310" s="64"/>
      <c r="K310" s="45"/>
      <c r="L310" s="46">
        <f>SUM(AY195:AY281)</f>
        <v>0</v>
      </c>
    </row>
    <row r="311" ht="14.25">
      <c r="A311" s="64"/>
      <c r="B311" s="2"/>
      <c r="C311" s="43" t="s">
        <v>134</v>
      </c>
      <c r="D311" s="43"/>
      <c r="E311" s="43"/>
      <c r="F311" s="47"/>
      <c r="G311" s="49">
        <f>Source!F161</f>
        <v>416.0976</v>
      </c>
      <c r="H311" s="64"/>
      <c r="I311" s="64"/>
      <c r="J311" s="64"/>
      <c r="K311" s="64"/>
      <c r="L311" s="64"/>
    </row>
    <row r="312" ht="14.25">
      <c r="A312" s="64"/>
      <c r="B312" s="2"/>
      <c r="C312" s="43" t="s">
        <v>135</v>
      </c>
      <c r="D312" s="43"/>
      <c r="E312" s="43"/>
      <c r="F312" s="47"/>
      <c r="G312" s="49">
        <f>Source!F162</f>
        <v>163.33320000000001</v>
      </c>
      <c r="H312" s="64"/>
      <c r="I312" s="64"/>
      <c r="J312" s="64"/>
      <c r="K312" s="64"/>
      <c r="L312" s="64"/>
    </row>
    <row r="315" ht="16.5">
      <c r="A315" s="41" t="s">
        <v>187</v>
      </c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ht="42.75">
      <c r="A316" s="42" t="s">
        <v>188</v>
      </c>
      <c r="B316" s="43" t="s">
        <v>189</v>
      </c>
      <c r="C316" s="43" t="str">
        <f>Source!G174</f>
        <v xml:space="preserve">Муфта трехфазная для кабеля напряжением 35 кВ: соединительная и стопорная</v>
      </c>
      <c r="D316" s="44" t="str">
        <f>Source!H174</f>
        <v>КОМПЛ</v>
      </c>
      <c r="E316" s="45">
        <f>Source!K174</f>
        <v>5</v>
      </c>
      <c r="F316" s="45"/>
      <c r="G316" s="45">
        <f>Source!I174</f>
        <v>5</v>
      </c>
      <c r="H316" s="46"/>
      <c r="I316" s="47"/>
      <c r="J316" s="46"/>
      <c r="K316" s="47"/>
      <c r="L316" s="46"/>
    </row>
    <row r="317" ht="15">
      <c r="A317" s="48"/>
      <c r="B317" s="45">
        <v>1</v>
      </c>
      <c r="C317" s="48" t="s">
        <v>38</v>
      </c>
      <c r="D317" s="44" t="s">
        <v>39</v>
      </c>
      <c r="E317" s="49"/>
      <c r="F317" s="45"/>
      <c r="G317" s="45">
        <f>Source!U174</f>
        <v>188.79999999999998</v>
      </c>
      <c r="H317" s="45"/>
      <c r="I317" s="45"/>
      <c r="J317" s="45"/>
      <c r="K317" s="45"/>
      <c r="L317" s="50">
        <f>SUM(L318:L318)-SUMIF(CE318:CE318, 1, L318:L318)</f>
        <v>101893.47</v>
      </c>
    </row>
    <row r="318" ht="14.25">
      <c r="A318" s="43"/>
      <c r="B318" s="43" t="s">
        <v>40</v>
      </c>
      <c r="C318" s="43" t="s">
        <v>41</v>
      </c>
      <c r="D318" s="44" t="s">
        <v>39</v>
      </c>
      <c r="E318" s="45">
        <v>37.759999999999998</v>
      </c>
      <c r="F318" s="45"/>
      <c r="G318" s="45">
        <f>SmtRes!CX103</f>
        <v>188.79999999999998</v>
      </c>
      <c r="H318" s="46"/>
      <c r="I318" s="47"/>
      <c r="J318" s="46">
        <f>SmtRes!CZ103</f>
        <v>539.69000000000005</v>
      </c>
      <c r="K318" s="47"/>
      <c r="L318" s="46">
        <f>SmtRes!DI103</f>
        <v>101893.47</v>
      </c>
    </row>
    <row r="319" ht="15">
      <c r="A319" s="48"/>
      <c r="B319" s="45">
        <v>2</v>
      </c>
      <c r="C319" s="48" t="s">
        <v>42</v>
      </c>
      <c r="D319" s="44"/>
      <c r="E319" s="49"/>
      <c r="F319" s="45"/>
      <c r="G319" s="45"/>
      <c r="H319" s="45"/>
      <c r="I319" s="45"/>
      <c r="J319" s="45"/>
      <c r="K319" s="45"/>
      <c r="L319" s="50">
        <f>SUM(L320:L324)-SUMIF(CE320:CE324, 1, L320:L324)</f>
        <v>907.20000000000005</v>
      </c>
    </row>
    <row r="320" ht="15">
      <c r="A320" s="48"/>
      <c r="B320" s="45"/>
      <c r="C320" s="48" t="s">
        <v>43</v>
      </c>
      <c r="D320" s="44" t="s">
        <v>39</v>
      </c>
      <c r="E320" s="49"/>
      <c r="F320" s="45"/>
      <c r="G320" s="45">
        <f>Source!V174</f>
        <v>0.79999999999999993</v>
      </c>
      <c r="H320" s="45"/>
      <c r="I320" s="45"/>
      <c r="J320" s="45"/>
      <c r="K320" s="45"/>
      <c r="L320" s="50">
        <f>SUMIF(CE321:CE324, 1, L321:L324)</f>
        <v>505.86000000000001</v>
      </c>
      <c r="CE320">
        <v>1</v>
      </c>
    </row>
    <row r="321" ht="28.5">
      <c r="A321" s="43"/>
      <c r="B321" s="43" t="s">
        <v>63</v>
      </c>
      <c r="C321" s="43" t="s">
        <v>64</v>
      </c>
      <c r="D321" s="44" t="s">
        <v>46</v>
      </c>
      <c r="E321" s="45">
        <v>0.080000000000000002</v>
      </c>
      <c r="F321" s="45"/>
      <c r="G321" s="45">
        <f>SmtRes!CX105</f>
        <v>0.39999999999999997</v>
      </c>
      <c r="H321" s="46"/>
      <c r="I321" s="47"/>
      <c r="J321" s="46">
        <f>SmtRes!CZ105</f>
        <v>1626.29</v>
      </c>
      <c r="K321" s="47"/>
      <c r="L321" s="46">
        <f>SmtRes!DG105</f>
        <v>650.51999999999998</v>
      </c>
    </row>
    <row r="322" ht="28.5">
      <c r="A322" s="43"/>
      <c r="B322" s="43" t="s">
        <v>65</v>
      </c>
      <c r="C322" s="43" t="s">
        <v>66</v>
      </c>
      <c r="D322" s="44" t="s">
        <v>39</v>
      </c>
      <c r="E322" s="45">
        <f>SmtRes!DO105*SmtRes!AT105</f>
        <v>0.080000000000000002</v>
      </c>
      <c r="F322" s="45"/>
      <c r="G322" s="45">
        <f>ROUND(E322*G316, 7)</f>
        <v>0.39999999999999997</v>
      </c>
      <c r="H322" s="46"/>
      <c r="I322" s="47"/>
      <c r="J322" s="46">
        <f>ROUND(SmtRes!AG105/SmtRes!DO105, 2)</f>
        <v>724.95000000000005</v>
      </c>
      <c r="K322" s="47"/>
      <c r="L322" s="46">
        <f>SmtRes!DH105</f>
        <v>289.98000000000002</v>
      </c>
      <c r="CE322">
        <v>1</v>
      </c>
    </row>
    <row r="323" ht="28.5">
      <c r="A323" s="43"/>
      <c r="B323" s="43" t="s">
        <v>145</v>
      </c>
      <c r="C323" s="43" t="s">
        <v>146</v>
      </c>
      <c r="D323" s="44" t="s">
        <v>46</v>
      </c>
      <c r="E323" s="45">
        <v>0.080000000000000002</v>
      </c>
      <c r="F323" s="45"/>
      <c r="G323" s="45">
        <f>SmtRes!CX106</f>
        <v>0.39999999999999997</v>
      </c>
      <c r="H323" s="46"/>
      <c r="I323" s="47"/>
      <c r="J323" s="46">
        <f>SmtRes!CZ106</f>
        <v>641.70000000000005</v>
      </c>
      <c r="K323" s="47"/>
      <c r="L323" s="46">
        <f>SmtRes!DG106</f>
        <v>256.68000000000001</v>
      </c>
    </row>
    <row r="324" ht="28.5">
      <c r="A324" s="43"/>
      <c r="B324" s="43" t="s">
        <v>73</v>
      </c>
      <c r="C324" s="43" t="s">
        <v>74</v>
      </c>
      <c r="D324" s="44" t="s">
        <v>39</v>
      </c>
      <c r="E324" s="45">
        <f>SmtRes!DO106*SmtRes!AT106</f>
        <v>0.080000000000000002</v>
      </c>
      <c r="F324" s="45"/>
      <c r="G324" s="45">
        <f>ROUND(E324*G316, 7)</f>
        <v>0.39999999999999997</v>
      </c>
      <c r="H324" s="46"/>
      <c r="I324" s="47"/>
      <c r="J324" s="46">
        <f>ROUND(SmtRes!AG106/SmtRes!DO106, 2)</f>
        <v>539.69000000000005</v>
      </c>
      <c r="K324" s="47"/>
      <c r="L324" s="46">
        <f>SmtRes!DH106</f>
        <v>215.88</v>
      </c>
      <c r="CE324">
        <v>1</v>
      </c>
    </row>
    <row r="325" ht="15">
      <c r="A325" s="48"/>
      <c r="B325" s="45">
        <v>4</v>
      </c>
      <c r="C325" s="48" t="s">
        <v>79</v>
      </c>
      <c r="D325" s="44"/>
      <c r="E325" s="49"/>
      <c r="F325" s="45"/>
      <c r="G325" s="45"/>
      <c r="H325" s="45"/>
      <c r="I325" s="45"/>
      <c r="J325" s="45"/>
      <c r="K325" s="45"/>
      <c r="L325" s="50">
        <f>SUM(L326:L333)-SUMIF(CE326:CE333, 1, L326:L333)</f>
        <v>63410.720000000001</v>
      </c>
    </row>
    <row r="326" ht="28.5">
      <c r="A326" s="43"/>
      <c r="B326" s="43" t="s">
        <v>190</v>
      </c>
      <c r="C326" s="43" t="s">
        <v>191</v>
      </c>
      <c r="D326" s="44" t="s">
        <v>82</v>
      </c>
      <c r="E326" s="45">
        <v>0.25</v>
      </c>
      <c r="F326" s="45"/>
      <c r="G326" s="45">
        <f>SmtRes!CX107</f>
        <v>1.25</v>
      </c>
      <c r="H326" s="46">
        <f>SmtRes!CZ107</f>
        <v>2056.77</v>
      </c>
      <c r="I326" s="47">
        <f>SmtRes!AI107</f>
        <v>1.1799999999999999</v>
      </c>
      <c r="J326" s="46">
        <f t="shared" ref="J326:J327" si="8">ROUND(H326*I326, 2)</f>
        <v>2426.9900000000002</v>
      </c>
      <c r="K326" s="47"/>
      <c r="L326" s="46">
        <f>SmtRes!DF107</f>
        <v>3033.7400000000002</v>
      </c>
    </row>
    <row r="327" ht="14.25">
      <c r="A327" s="43"/>
      <c r="B327" s="43" t="s">
        <v>192</v>
      </c>
      <c r="C327" s="43" t="s">
        <v>193</v>
      </c>
      <c r="D327" s="44" t="s">
        <v>85</v>
      </c>
      <c r="E327" s="45">
        <v>0.00059999999999999995</v>
      </c>
      <c r="F327" s="45"/>
      <c r="G327" s="45">
        <f>SmtRes!CX108</f>
        <v>0.0030000000000000001</v>
      </c>
      <c r="H327" s="46">
        <f>SmtRes!CZ108</f>
        <v>81827.199999999997</v>
      </c>
      <c r="I327" s="47">
        <f>SmtRes!AI108</f>
        <v>1.6000000000000001</v>
      </c>
      <c r="J327" s="46">
        <f t="shared" si="8"/>
        <v>130923.52</v>
      </c>
      <c r="K327" s="47"/>
      <c r="L327" s="46">
        <f>SmtRes!DF108</f>
        <v>392.76999999999998</v>
      </c>
    </row>
    <row r="328" ht="14.25">
      <c r="A328" s="43"/>
      <c r="B328" s="43" t="s">
        <v>194</v>
      </c>
      <c r="C328" s="43" t="s">
        <v>195</v>
      </c>
      <c r="D328" s="44" t="s">
        <v>82</v>
      </c>
      <c r="E328" s="45">
        <v>5</v>
      </c>
      <c r="F328" s="45"/>
      <c r="G328" s="45">
        <f>SmtRes!CX109</f>
        <v>25</v>
      </c>
      <c r="H328" s="46"/>
      <c r="I328" s="47"/>
      <c r="J328" s="46">
        <f>SmtRes!CZ109</f>
        <v>54.5</v>
      </c>
      <c r="K328" s="47"/>
      <c r="L328" s="46">
        <f>SmtRes!DF109</f>
        <v>1362.5</v>
      </c>
    </row>
    <row r="329" ht="28.5">
      <c r="A329" s="43"/>
      <c r="B329" s="43" t="s">
        <v>196</v>
      </c>
      <c r="C329" s="43" t="s">
        <v>197</v>
      </c>
      <c r="D329" s="44" t="s">
        <v>198</v>
      </c>
      <c r="E329" s="45">
        <v>0.01</v>
      </c>
      <c r="F329" s="45"/>
      <c r="G329" s="45">
        <f>SmtRes!CX110</f>
        <v>0.049999999999999996</v>
      </c>
      <c r="H329" s="46">
        <f>SmtRes!CZ110</f>
        <v>386.45999999999998</v>
      </c>
      <c r="I329" s="47">
        <f>SmtRes!AI110</f>
        <v>1.54</v>
      </c>
      <c r="J329" s="46">
        <f t="shared" ref="J329:J333" si="9">ROUND(H329*I329, 2)</f>
        <v>595.14999999999998</v>
      </c>
      <c r="K329" s="47"/>
      <c r="L329" s="46">
        <f>SmtRes!DF110</f>
        <v>29.760000000000002</v>
      </c>
    </row>
    <row r="330" ht="42.75">
      <c r="A330" s="43"/>
      <c r="B330" s="43" t="s">
        <v>199</v>
      </c>
      <c r="C330" s="43" t="s">
        <v>200</v>
      </c>
      <c r="D330" s="44" t="s">
        <v>85</v>
      </c>
      <c r="E330" s="45">
        <v>0.0025000000000000001</v>
      </c>
      <c r="F330" s="45"/>
      <c r="G330" s="45">
        <f>SmtRes!CX111</f>
        <v>0.012499999999999999</v>
      </c>
      <c r="H330" s="46">
        <f>SmtRes!CZ111</f>
        <v>1050091.7</v>
      </c>
      <c r="I330" s="47">
        <f>SmtRes!AI111</f>
        <v>1.0900000000000001</v>
      </c>
      <c r="J330" s="46">
        <f t="shared" si="9"/>
        <v>1144599.95</v>
      </c>
      <c r="K330" s="47"/>
      <c r="L330" s="46">
        <f>SmtRes!DF111</f>
        <v>14307.5</v>
      </c>
    </row>
    <row r="331" ht="28.5">
      <c r="A331" s="43"/>
      <c r="B331" s="43" t="s">
        <v>175</v>
      </c>
      <c r="C331" s="43" t="s">
        <v>176</v>
      </c>
      <c r="D331" s="44" t="s">
        <v>82</v>
      </c>
      <c r="E331" s="45">
        <v>5.7999999999999998</v>
      </c>
      <c r="F331" s="45"/>
      <c r="G331" s="45">
        <f>SmtRes!CX112</f>
        <v>29</v>
      </c>
      <c r="H331" s="46">
        <f>SmtRes!CZ112</f>
        <v>931.11000000000001</v>
      </c>
      <c r="I331" s="47">
        <f>SmtRes!AI112</f>
        <v>1.6100000000000001</v>
      </c>
      <c r="J331" s="46">
        <f t="shared" si="9"/>
        <v>1499.0899999999999</v>
      </c>
      <c r="K331" s="47"/>
      <c r="L331" s="46">
        <f>SmtRes!DF112</f>
        <v>43473.610000000001</v>
      </c>
    </row>
    <row r="332" ht="28.5">
      <c r="A332" s="43"/>
      <c r="B332" s="43" t="s">
        <v>168</v>
      </c>
      <c r="C332" s="43" t="s">
        <v>169</v>
      </c>
      <c r="D332" s="44" t="s">
        <v>82</v>
      </c>
      <c r="E332" s="45">
        <v>0.87</v>
      </c>
      <c r="F332" s="45"/>
      <c r="G332" s="45">
        <f>SmtRes!CX113</f>
        <v>4.3499999999999996</v>
      </c>
      <c r="H332" s="46">
        <f>SmtRes!CZ113</f>
        <v>79.879999999999995</v>
      </c>
      <c r="I332" s="47">
        <f>SmtRes!AI113</f>
        <v>1.4399999999999999</v>
      </c>
      <c r="J332" s="46">
        <f t="shared" si="9"/>
        <v>115.03</v>
      </c>
      <c r="K332" s="47"/>
      <c r="L332" s="46">
        <f>SmtRes!DF113</f>
        <v>500.38</v>
      </c>
    </row>
    <row r="333" ht="14.25">
      <c r="A333" s="43"/>
      <c r="B333" s="43" t="s">
        <v>201</v>
      </c>
      <c r="C333" s="51" t="s">
        <v>202</v>
      </c>
      <c r="D333" s="52" t="s">
        <v>82</v>
      </c>
      <c r="E333" s="53">
        <v>0.059999999999999998</v>
      </c>
      <c r="F333" s="53"/>
      <c r="G333" s="53">
        <f>SmtRes!CX114</f>
        <v>0.29999999999999999</v>
      </c>
      <c r="H333" s="54">
        <f>SmtRes!CZ114</f>
        <v>646.77999999999997</v>
      </c>
      <c r="I333" s="55">
        <f>SmtRes!AI114</f>
        <v>1.6000000000000001</v>
      </c>
      <c r="J333" s="54">
        <f t="shared" si="9"/>
        <v>1034.8499999999999</v>
      </c>
      <c r="K333" s="55"/>
      <c r="L333" s="54">
        <f>SmtRes!DF114</f>
        <v>310.45999999999998</v>
      </c>
    </row>
    <row r="334" ht="15">
      <c r="A334" s="43"/>
      <c r="B334" s="43"/>
      <c r="C334" s="56" t="s">
        <v>49</v>
      </c>
      <c r="D334" s="44"/>
      <c r="E334" s="45"/>
      <c r="F334" s="45"/>
      <c r="G334" s="45"/>
      <c r="H334" s="46"/>
      <c r="I334" s="47"/>
      <c r="J334" s="46"/>
      <c r="K334" s="47"/>
      <c r="L334" s="46">
        <f>L317+L319+L320+L325</f>
        <v>166717.25</v>
      </c>
    </row>
    <row r="335" ht="57">
      <c r="A335" s="42" t="s">
        <v>203</v>
      </c>
      <c r="B335" s="43" t="str">
        <f>Source!F175</f>
        <v>421/пр_2020_п.75_пп.а</v>
      </c>
      <c r="C335" s="43" t="str">
        <f>Source!G175</f>
        <v xml:space="preserve">Сметная стоимость вспомогательных ненормируемых материальных ресурсов, не учтенная в сметной норме, 2%</v>
      </c>
      <c r="D335" s="44" t="str">
        <f>Source!H175</f>
        <v>%</v>
      </c>
      <c r="E335" s="45">
        <f>SmtRes!AT115</f>
        <v>2</v>
      </c>
      <c r="F335" s="45"/>
      <c r="G335" s="45">
        <f>Source!I175</f>
        <v>2</v>
      </c>
      <c r="H335" s="46"/>
      <c r="I335" s="47"/>
      <c r="J335" s="46"/>
      <c r="K335" s="47"/>
      <c r="L335" s="46">
        <f>Source!P175</f>
        <v>2037.8700000000001</v>
      </c>
      <c r="AD335">
        <f>ROUND((Source!AT175/100)*((ROUND(0*Source!I175, 2)+ROUND(0*Source!I175, 2))), 2)</f>
        <v>0</v>
      </c>
      <c r="AE335">
        <f>ROUND((Source!AU175/100)*((ROUND(0*Source!I175, 2)+ROUND(0*Source!I175, 2))), 2)</f>
        <v>0</v>
      </c>
      <c r="AN335">
        <f>L335</f>
        <v>2037.8700000000001</v>
      </c>
      <c r="AW335">
        <f>L335</f>
        <v>2037.8700000000001</v>
      </c>
      <c r="AZ335">
        <f>Source!X175</f>
        <v>0</v>
      </c>
      <c r="BA335">
        <f>Source!Y175</f>
        <v>0</v>
      </c>
      <c r="CD335">
        <v>2</v>
      </c>
    </row>
    <row r="336" ht="14.25">
      <c r="A336" s="43"/>
      <c r="B336" s="43"/>
      <c r="C336" s="43" t="s">
        <v>50</v>
      </c>
      <c r="D336" s="44"/>
      <c r="E336" s="45"/>
      <c r="F336" s="45"/>
      <c r="G336" s="45"/>
      <c r="H336" s="46"/>
      <c r="I336" s="47"/>
      <c r="J336" s="46"/>
      <c r="K336" s="47"/>
      <c r="L336" s="46">
        <f>SUM(AR316:AR339)+SUM(AS316:AS339)+SUM(AT316:AT339)+SUM(AU316:AU339)+SUM(AV316:AV339)</f>
        <v>102399.33</v>
      </c>
    </row>
    <row r="337" ht="28.5">
      <c r="A337" s="43"/>
      <c r="B337" s="43" t="s">
        <v>148</v>
      </c>
      <c r="C337" s="43" t="s">
        <v>149</v>
      </c>
      <c r="D337" s="44" t="s">
        <v>53</v>
      </c>
      <c r="E337" s="45">
        <f>Source!BZ174</f>
        <v>97</v>
      </c>
      <c r="F337" s="45"/>
      <c r="G337" s="45">
        <f>Source!AT174</f>
        <v>97</v>
      </c>
      <c r="H337" s="46"/>
      <c r="I337" s="47"/>
      <c r="J337" s="46"/>
      <c r="K337" s="47"/>
      <c r="L337" s="46">
        <f>SUM(AZ316:AZ339)</f>
        <v>99327.350000000006</v>
      </c>
    </row>
    <row r="338" ht="28.5">
      <c r="A338" s="51"/>
      <c r="B338" s="51" t="s">
        <v>150</v>
      </c>
      <c r="C338" s="51" t="s">
        <v>151</v>
      </c>
      <c r="D338" s="52" t="s">
        <v>53</v>
      </c>
      <c r="E338" s="53">
        <f>Source!CA174</f>
        <v>51</v>
      </c>
      <c r="F338" s="53"/>
      <c r="G338" s="53">
        <f>Source!AU174</f>
        <v>51</v>
      </c>
      <c r="H338" s="54"/>
      <c r="I338" s="55"/>
      <c r="J338" s="54"/>
      <c r="K338" s="55"/>
      <c r="L338" s="54">
        <f>SUM(BA316:BA339)</f>
        <v>52223.660000000003</v>
      </c>
    </row>
    <row r="339" ht="15">
      <c r="C339" s="57" t="s">
        <v>56</v>
      </c>
      <c r="D339" s="57"/>
      <c r="E339" s="57"/>
      <c r="F339" s="57"/>
      <c r="G339" s="57"/>
      <c r="H339" s="57"/>
      <c r="I339" s="58">
        <f>IF(E316&lt;&gt;0,K339/E316, 0)</f>
        <v>64061.226000000002</v>
      </c>
      <c r="J339" s="58"/>
      <c r="K339" s="58">
        <f>L317+L319+L325+L337+L338+L320+SUM(L335:L335)</f>
        <v>320306.13</v>
      </c>
      <c r="L339" s="58"/>
      <c r="AD339">
        <f>ROUND((Source!AT174/100)*((ROUND(SUMIF(SmtRes!AQ103:'SmtRes'!AQ115,"=1",SmtRes!AD103:'SmtRes'!AD115)*Source!I174, 2)+ROUND(SUMIF(SmtRes!AQ103:'SmtRes'!AQ115,"=1",SmtRes!AC103:'SmtRes'!AC115)*Source!I174, 2))), 2)</f>
        <v>8751</v>
      </c>
      <c r="AE339">
        <f>ROUND((Source!AU174/100)*((ROUND(SUMIF(SmtRes!AQ103:'SmtRes'!AQ115,"=1",SmtRes!AD103:'SmtRes'!AD115)*Source!I174, 2)+ROUND(SUMIF(SmtRes!AQ103:'SmtRes'!AQ115,"=1",SmtRes!AC103:'SmtRes'!AC115)*Source!I174, 2))), 2)</f>
        <v>4601.04</v>
      </c>
      <c r="AN339" s="59">
        <f>L317+L319+L325+L337+L338+L320</f>
        <v>318268.26000000001</v>
      </c>
      <c r="AO339" s="59">
        <f>L319</f>
        <v>907.20000000000005</v>
      </c>
      <c r="AQ339" t="s">
        <v>57</v>
      </c>
      <c r="AR339" s="59">
        <f>L317</f>
        <v>101893.47</v>
      </c>
      <c r="AT339" s="59">
        <f>L320</f>
        <v>505.86000000000001</v>
      </c>
      <c r="AV339" t="s">
        <v>57</v>
      </c>
      <c r="AW339" s="59">
        <f>L325</f>
        <v>63410.720000000001</v>
      </c>
      <c r="AZ339">
        <f>Source!X174</f>
        <v>99327.350000000006</v>
      </c>
      <c r="BA339">
        <f>Source!Y174</f>
        <v>52223.660000000003</v>
      </c>
      <c r="CD339">
        <v>2</v>
      </c>
    </row>
    <row r="340" ht="54">
      <c r="A340" s="60" t="s">
        <v>204</v>
      </c>
      <c r="B340" s="51" t="str">
        <f>Source!F176</f>
        <v xml:space="preserve">анализ цен</v>
      </c>
      <c r="C340" s="51" t="s">
        <v>205</v>
      </c>
      <c r="D340" s="52" t="str">
        <f>Source!H176</f>
        <v>ШТ</v>
      </c>
      <c r="E340" s="53">
        <f>Source!K176</f>
        <v>5</v>
      </c>
      <c r="F340" s="53"/>
      <c r="G340" s="53">
        <f>Source!I176</f>
        <v>5</v>
      </c>
      <c r="H340" s="54"/>
      <c r="I340" s="55"/>
      <c r="J340" s="54">
        <f>Source!AL176</f>
        <v>89510</v>
      </c>
      <c r="K340" s="55">
        <f>ROUND(1.02,7)</f>
        <v>1.02</v>
      </c>
      <c r="L340" s="54">
        <f>Source!HG176</f>
        <v>456501</v>
      </c>
    </row>
    <row r="341" ht="15">
      <c r="C341" s="57" t="s">
        <v>56</v>
      </c>
      <c r="D341" s="57"/>
      <c r="E341" s="57"/>
      <c r="F341" s="57"/>
      <c r="G341" s="57"/>
      <c r="H341" s="57"/>
      <c r="I341" s="58">
        <f>IF(E340&lt;&gt;0,K341/E340, 0)</f>
        <v>91300.199999999997</v>
      </c>
      <c r="J341" s="58"/>
      <c r="K341" s="58">
        <f>L340</f>
        <v>456501</v>
      </c>
      <c r="L341" s="58"/>
      <c r="AD341">
        <f>ROUND((Source!AT176/100)*((ROUND(ROUND(Source!AO176,2)*Source!I176, 2)+ROUND(ROUND(Source!AN176,2)*Source!I176, 2))), 2)</f>
        <v>0</v>
      </c>
      <c r="AE341">
        <f>ROUND((Source!AU176/100)*((ROUND(ROUND(Source!AO176,2)*Source!I176, 2)+ROUND(ROUND(Source!AN176,2)*Source!I176, 2))), 2)</f>
        <v>0</v>
      </c>
      <c r="AN341" s="59">
        <f>L340</f>
        <v>456501</v>
      </c>
      <c r="AO341">
        <f>0</f>
        <v>0</v>
      </c>
      <c r="AQ341" t="s">
        <v>57</v>
      </c>
      <c r="AR341">
        <f>0</f>
        <v>0</v>
      </c>
      <c r="AT341">
        <f>0</f>
        <v>0</v>
      </c>
      <c r="AV341" t="s">
        <v>57</v>
      </c>
      <c r="AW341" s="59">
        <f>L340</f>
        <v>456501</v>
      </c>
      <c r="AX341" s="59">
        <f>L340</f>
        <v>456501</v>
      </c>
      <c r="AZ341">
        <f>Source!X176</f>
        <v>0</v>
      </c>
      <c r="BA341">
        <f>Source!Y176</f>
        <v>0</v>
      </c>
      <c r="CD341">
        <v>2</v>
      </c>
    </row>
    <row r="343" ht="15">
      <c r="A343" s="61"/>
      <c r="B343" s="62"/>
      <c r="C343" s="56" t="s">
        <v>110</v>
      </c>
      <c r="D343" s="56"/>
      <c r="E343" s="56"/>
      <c r="F343" s="56"/>
      <c r="G343" s="56"/>
      <c r="H343" s="56"/>
      <c r="I343" s="50"/>
      <c r="J343" s="61"/>
      <c r="K343" s="63"/>
      <c r="L343" s="50">
        <f>L345+L346+L352+L356</f>
        <v>625256.12</v>
      </c>
    </row>
    <row r="344" ht="14.25">
      <c r="A344" s="64"/>
      <c r="B344" s="2"/>
      <c r="C344" s="65" t="s">
        <v>111</v>
      </c>
      <c r="D344" s="43"/>
      <c r="E344" s="43"/>
      <c r="F344" s="43"/>
      <c r="G344" s="43"/>
      <c r="H344" s="43"/>
      <c r="I344" s="46"/>
      <c r="J344" s="64"/>
      <c r="K344" s="45"/>
      <c r="L344" s="46"/>
    </row>
    <row r="345" ht="14.25">
      <c r="A345" s="64"/>
      <c r="B345" s="2"/>
      <c r="C345" s="43" t="s">
        <v>112</v>
      </c>
      <c r="D345" s="43"/>
      <c r="E345" s="43"/>
      <c r="F345" s="43"/>
      <c r="G345" s="43"/>
      <c r="H345" s="43"/>
      <c r="I345" s="46"/>
      <c r="J345" s="64"/>
      <c r="K345" s="45"/>
      <c r="L345" s="46">
        <f>SUM(AR315:AR341)</f>
        <v>101893.47</v>
      </c>
    </row>
    <row r="346" ht="14.25" hidden="1">
      <c r="A346" s="64"/>
      <c r="B346" s="2"/>
      <c r="C346" s="43" t="s">
        <v>113</v>
      </c>
      <c r="D346" s="43"/>
      <c r="E346" s="43"/>
      <c r="F346" s="43"/>
      <c r="G346" s="43"/>
      <c r="H346" s="43"/>
      <c r="I346" s="46"/>
      <c r="J346" s="64"/>
      <c r="K346" s="45"/>
      <c r="L346" s="46">
        <f>L348+L351+L350</f>
        <v>1413.0599999999999</v>
      </c>
    </row>
    <row r="347" ht="14.25" hidden="1">
      <c r="A347" s="64"/>
      <c r="B347" s="2"/>
      <c r="C347" s="65" t="s">
        <v>114</v>
      </c>
      <c r="D347" s="43"/>
      <c r="E347" s="43"/>
      <c r="F347" s="43"/>
      <c r="G347" s="43"/>
      <c r="H347" s="43"/>
      <c r="I347" s="46"/>
      <c r="J347" s="64"/>
      <c r="K347" s="45"/>
      <c r="L347" s="46"/>
    </row>
    <row r="348" ht="14.25">
      <c r="A348" s="64"/>
      <c r="B348" s="2"/>
      <c r="C348" s="43" t="s">
        <v>113</v>
      </c>
      <c r="D348" s="43"/>
      <c r="E348" s="43"/>
      <c r="F348" s="43"/>
      <c r="G348" s="43"/>
      <c r="H348" s="43"/>
      <c r="I348" s="46"/>
      <c r="J348" s="64"/>
      <c r="K348" s="45"/>
      <c r="L348" s="46">
        <f>SUM(AO315:AO341)</f>
        <v>907.20000000000005</v>
      </c>
    </row>
    <row r="349" ht="14.25" hidden="1">
      <c r="A349" s="64"/>
      <c r="B349" s="2"/>
      <c r="C349" s="65" t="s">
        <v>115</v>
      </c>
      <c r="D349" s="43"/>
      <c r="E349" s="43"/>
      <c r="F349" s="43"/>
      <c r="G349" s="43"/>
      <c r="H349" s="43"/>
      <c r="I349" s="46"/>
      <c r="J349" s="64"/>
      <c r="K349" s="45"/>
      <c r="L349" s="46"/>
    </row>
    <row r="350" ht="14.25">
      <c r="A350" s="64"/>
      <c r="B350" s="2"/>
      <c r="C350" s="43" t="s">
        <v>116</v>
      </c>
      <c r="D350" s="43"/>
      <c r="E350" s="43"/>
      <c r="F350" s="43"/>
      <c r="G350" s="43"/>
      <c r="H350" s="43"/>
      <c r="I350" s="46"/>
      <c r="J350" s="64"/>
      <c r="K350" s="45"/>
      <c r="L350" s="46">
        <f>SUM(AT315:AT341)</f>
        <v>505.86000000000001</v>
      </c>
    </row>
    <row r="351" ht="14.25" hidden="1">
      <c r="A351" s="64"/>
      <c r="B351" s="2"/>
      <c r="C351" s="43" t="s">
        <v>117</v>
      </c>
      <c r="D351" s="43"/>
      <c r="E351" s="43"/>
      <c r="F351" s="43"/>
      <c r="G351" s="43"/>
      <c r="H351" s="43"/>
      <c r="I351" s="46"/>
      <c r="J351" s="64"/>
      <c r="K351" s="45"/>
      <c r="L351" s="46">
        <f>SUM(AV315:AV341)</f>
        <v>0</v>
      </c>
    </row>
    <row r="352" ht="14.25">
      <c r="A352" s="64"/>
      <c r="B352" s="2"/>
      <c r="C352" s="43" t="s">
        <v>118</v>
      </c>
      <c r="D352" s="43"/>
      <c r="E352" s="43"/>
      <c r="F352" s="43"/>
      <c r="G352" s="43"/>
      <c r="H352" s="43"/>
      <c r="I352" s="46"/>
      <c r="J352" s="64"/>
      <c r="K352" s="45"/>
      <c r="L352" s="46">
        <f>L354+L355</f>
        <v>521949.59000000003</v>
      </c>
    </row>
    <row r="353" ht="14.25">
      <c r="A353" s="64"/>
      <c r="B353" s="2"/>
      <c r="C353" s="65" t="s">
        <v>114</v>
      </c>
      <c r="D353" s="43"/>
      <c r="E353" s="43"/>
      <c r="F353" s="43"/>
      <c r="G353" s="43"/>
      <c r="H353" s="43"/>
      <c r="I353" s="46"/>
      <c r="J353" s="64"/>
      <c r="K353" s="45"/>
      <c r="L353" s="46"/>
    </row>
    <row r="354" ht="14.25">
      <c r="A354" s="64"/>
      <c r="B354" s="2"/>
      <c r="C354" s="43" t="s">
        <v>119</v>
      </c>
      <c r="D354" s="43"/>
      <c r="E354" s="43"/>
      <c r="F354" s="43"/>
      <c r="G354" s="43"/>
      <c r="H354" s="43"/>
      <c r="I354" s="46"/>
      <c r="J354" s="64"/>
      <c r="K354" s="45"/>
      <c r="L354" s="46">
        <f>SUM(AW315:AW341)-SUM(BK315:BK341)</f>
        <v>521949.59000000003</v>
      </c>
    </row>
    <row r="355" ht="14.25" hidden="1">
      <c r="A355" s="64"/>
      <c r="B355" s="2"/>
      <c r="C355" s="43" t="s">
        <v>120</v>
      </c>
      <c r="D355" s="43"/>
      <c r="E355" s="43"/>
      <c r="F355" s="43"/>
      <c r="G355" s="43"/>
      <c r="H355" s="43"/>
      <c r="I355" s="46"/>
      <c r="J355" s="64"/>
      <c r="K355" s="45"/>
      <c r="L355" s="46">
        <f>SUM(BC315:BC341)</f>
        <v>0</v>
      </c>
    </row>
    <row r="356" ht="14.25" hidden="1">
      <c r="A356" s="64"/>
      <c r="B356" s="2"/>
      <c r="C356" s="43" t="s">
        <v>121</v>
      </c>
      <c r="D356" s="43"/>
      <c r="E356" s="43"/>
      <c r="F356" s="43"/>
      <c r="G356" s="43"/>
      <c r="H356" s="43"/>
      <c r="I356" s="46"/>
      <c r="J356" s="64"/>
      <c r="K356" s="45"/>
      <c r="L356" s="46">
        <f>SUM(BB315:BB341)</f>
        <v>0</v>
      </c>
    </row>
    <row r="357" ht="14.25">
      <c r="A357" s="64"/>
      <c r="B357" s="2"/>
      <c r="C357" s="43" t="s">
        <v>122</v>
      </c>
      <c r="D357" s="43"/>
      <c r="E357" s="43"/>
      <c r="F357" s="43"/>
      <c r="G357" s="43"/>
      <c r="H357" s="43"/>
      <c r="I357" s="46"/>
      <c r="J357" s="64"/>
      <c r="K357" s="45"/>
      <c r="L357" s="46">
        <f>SUM(AR315:AR341)+SUM(AT315:AT341)+SUM(AV315:AV341)</f>
        <v>102399.33</v>
      </c>
    </row>
    <row r="358" ht="14.25">
      <c r="A358" s="64"/>
      <c r="B358" s="2"/>
      <c r="C358" s="43" t="s">
        <v>123</v>
      </c>
      <c r="D358" s="43"/>
      <c r="E358" s="43"/>
      <c r="F358" s="43"/>
      <c r="G358" s="43"/>
      <c r="H358" s="43"/>
      <c r="I358" s="46"/>
      <c r="J358" s="64"/>
      <c r="K358" s="45"/>
      <c r="L358" s="46">
        <f>SUM(AZ315:AZ341)</f>
        <v>99327.350000000006</v>
      </c>
    </row>
    <row r="359" ht="14.25">
      <c r="A359" s="64"/>
      <c r="B359" s="2"/>
      <c r="C359" s="43" t="s">
        <v>124</v>
      </c>
      <c r="D359" s="43"/>
      <c r="E359" s="43"/>
      <c r="F359" s="43"/>
      <c r="G359" s="43"/>
      <c r="H359" s="43"/>
      <c r="I359" s="46"/>
      <c r="J359" s="64"/>
      <c r="K359" s="45"/>
      <c r="L359" s="46">
        <f>SUM(BA315:BA341)</f>
        <v>52223.660000000003</v>
      </c>
    </row>
    <row r="360" ht="14.25" hidden="1">
      <c r="A360" s="64"/>
      <c r="B360" s="2"/>
      <c r="C360" s="43" t="s">
        <v>125</v>
      </c>
      <c r="D360" s="43"/>
      <c r="E360" s="43"/>
      <c r="F360" s="43"/>
      <c r="G360" s="43"/>
      <c r="H360" s="43"/>
      <c r="I360" s="46"/>
      <c r="J360" s="64"/>
      <c r="K360" s="45"/>
      <c r="L360" s="46">
        <f>L362+L363</f>
        <v>0</v>
      </c>
    </row>
    <row r="361" ht="14.25" hidden="1">
      <c r="A361" s="64"/>
      <c r="B361" s="2"/>
      <c r="C361" s="65" t="s">
        <v>111</v>
      </c>
      <c r="D361" s="43"/>
      <c r="E361" s="43"/>
      <c r="F361" s="43"/>
      <c r="G361" s="43"/>
      <c r="H361" s="43"/>
      <c r="I361" s="46"/>
      <c r="J361" s="64"/>
      <c r="K361" s="45"/>
      <c r="L361" s="46"/>
    </row>
    <row r="362" ht="14.25" hidden="1">
      <c r="A362" s="64"/>
      <c r="B362" s="2"/>
      <c r="C362" s="43" t="s">
        <v>126</v>
      </c>
      <c r="D362" s="43"/>
      <c r="E362" s="43"/>
      <c r="F362" s="43"/>
      <c r="G362" s="43"/>
      <c r="H362" s="43"/>
      <c r="I362" s="46"/>
      <c r="J362" s="64"/>
      <c r="K362" s="45"/>
      <c r="L362" s="46">
        <f>SUM(BK315:BK341)</f>
        <v>0</v>
      </c>
    </row>
    <row r="363" ht="14.25" hidden="1">
      <c r="A363" s="64"/>
      <c r="B363" s="2"/>
      <c r="C363" s="43" t="s">
        <v>127</v>
      </c>
      <c r="D363" s="43"/>
      <c r="E363" s="43"/>
      <c r="F363" s="43"/>
      <c r="G363" s="43"/>
      <c r="H363" s="43"/>
      <c r="I363" s="46"/>
      <c r="J363" s="64"/>
      <c r="K363" s="45"/>
      <c r="L363" s="46">
        <f>SUM(BD315:BD341)</f>
        <v>0</v>
      </c>
    </row>
    <row r="364" ht="14.25" hidden="1">
      <c r="A364" s="64"/>
      <c r="B364" s="2"/>
      <c r="C364" s="43" t="s">
        <v>128</v>
      </c>
      <c r="D364" s="43"/>
      <c r="E364" s="43"/>
      <c r="F364" s="43"/>
      <c r="G364" s="43"/>
      <c r="H364" s="43"/>
      <c r="I364" s="46"/>
      <c r="J364" s="64"/>
      <c r="K364" s="45"/>
      <c r="L364" s="46"/>
    </row>
    <row r="365" ht="14.25" hidden="1">
      <c r="A365" s="64"/>
      <c r="B365" s="2"/>
      <c r="C365" s="43" t="s">
        <v>128</v>
      </c>
      <c r="D365" s="43"/>
      <c r="E365" s="43"/>
      <c r="F365" s="43"/>
      <c r="G365" s="43"/>
      <c r="H365" s="43"/>
      <c r="I365" s="46"/>
      <c r="J365" s="64"/>
      <c r="K365" s="45"/>
      <c r="L365" s="46">
        <f>SUM(BQ315:BQ341)</f>
        <v>0</v>
      </c>
    </row>
    <row r="366" ht="14.25" hidden="1">
      <c r="A366" s="64"/>
      <c r="B366" s="2"/>
      <c r="C366" s="43" t="s">
        <v>129</v>
      </c>
      <c r="D366" s="43"/>
      <c r="E366" s="43"/>
      <c r="F366" s="43"/>
      <c r="G366" s="43"/>
      <c r="H366" s="43"/>
      <c r="I366" s="46"/>
      <c r="J366" s="64"/>
      <c r="K366" s="45"/>
      <c r="L366" s="46">
        <f>SUM(BO315:BO341)</f>
        <v>0</v>
      </c>
    </row>
    <row r="367" ht="15">
      <c r="A367" s="61"/>
      <c r="B367" s="62"/>
      <c r="C367" s="56" t="s">
        <v>130</v>
      </c>
      <c r="D367" s="56"/>
      <c r="E367" s="56"/>
      <c r="F367" s="56"/>
      <c r="G367" s="56"/>
      <c r="H367" s="56"/>
      <c r="I367" s="50"/>
      <c r="J367" s="61"/>
      <c r="K367" s="63"/>
      <c r="L367" s="50">
        <f>L343+L358+L359+L360+L365+L366</f>
        <v>776807.13</v>
      </c>
    </row>
    <row r="368" ht="14.25">
      <c r="A368" s="64"/>
      <c r="B368" s="2"/>
      <c r="C368" s="65" t="s">
        <v>131</v>
      </c>
      <c r="D368" s="43"/>
      <c r="E368" s="43"/>
      <c r="F368" s="43"/>
      <c r="G368" s="43"/>
      <c r="H368" s="43"/>
      <c r="I368" s="46"/>
      <c r="J368" s="64"/>
      <c r="K368" s="45"/>
      <c r="L368" s="46"/>
    </row>
    <row r="369" ht="14.25">
      <c r="A369" s="64"/>
      <c r="B369" s="2"/>
      <c r="C369" s="43" t="s">
        <v>132</v>
      </c>
      <c r="D369" s="43"/>
      <c r="E369" s="43"/>
      <c r="F369" s="43"/>
      <c r="G369" s="43"/>
      <c r="H369" s="43"/>
      <c r="I369" s="46"/>
      <c r="J369" s="64"/>
      <c r="K369" s="45"/>
      <c r="L369" s="46">
        <f>SUM(AX315:AX341)</f>
        <v>456501</v>
      </c>
    </row>
    <row r="370" ht="14.25" hidden="1">
      <c r="A370" s="64"/>
      <c r="B370" s="2"/>
      <c r="C370" s="43" t="s">
        <v>133</v>
      </c>
      <c r="D370" s="43"/>
      <c r="E370" s="43"/>
      <c r="F370" s="43"/>
      <c r="G370" s="43"/>
      <c r="H370" s="43"/>
      <c r="I370" s="46"/>
      <c r="J370" s="64"/>
      <c r="K370" s="45"/>
      <c r="L370" s="46">
        <f>SUM(AY315:AY341)</f>
        <v>0</v>
      </c>
    </row>
    <row r="371" ht="14.25">
      <c r="A371" s="64"/>
      <c r="B371" s="2"/>
      <c r="C371" s="43" t="s">
        <v>134</v>
      </c>
      <c r="D371" s="43"/>
      <c r="E371" s="43"/>
      <c r="F371" s="47"/>
      <c r="G371" s="49">
        <f>Source!F200</f>
        <v>188.79999999999998</v>
      </c>
      <c r="H371" s="64"/>
      <c r="I371" s="64"/>
      <c r="J371" s="64"/>
      <c r="K371" s="64"/>
      <c r="L371" s="64"/>
    </row>
    <row r="372" ht="14.25">
      <c r="A372" s="64"/>
      <c r="B372" s="2"/>
      <c r="C372" s="43" t="s">
        <v>135</v>
      </c>
      <c r="D372" s="43"/>
      <c r="E372" s="43"/>
      <c r="F372" s="47"/>
      <c r="G372" s="49">
        <f>Source!F201</f>
        <v>0.79999999999999993</v>
      </c>
      <c r="H372" s="64"/>
      <c r="I372" s="64"/>
      <c r="J372" s="64"/>
      <c r="K372" s="64"/>
      <c r="L372" s="64"/>
    </row>
    <row r="375" ht="16.5">
      <c r="A375" s="41" t="s">
        <v>206</v>
      </c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</row>
    <row r="376" ht="71.25">
      <c r="A376" s="42" t="s">
        <v>207</v>
      </c>
      <c r="B376" s="43" t="str">
        <f>Source!F212</f>
        <v>91.13.03-508</v>
      </c>
      <c r="C376" s="43" t="str">
        <f>Source!G212</f>
        <v xml:space="preserve">Автомобили полупассажирские, грузоподъемность до 2 т ( (647,71+293,77) чел-ч : 8 ч : 5 чел =24дн.,  19,9км : 45 км/ч *2 в обе стороны*24дн)</v>
      </c>
      <c r="D376" s="44" t="str">
        <f>Source!H212</f>
        <v>маш.-ч</v>
      </c>
      <c r="E376" s="45">
        <f>Source!K212</f>
        <v>21.23</v>
      </c>
      <c r="F376" s="45"/>
      <c r="G376" s="45">
        <f>Source!I212</f>
        <v>21.23</v>
      </c>
      <c r="H376" s="46">
        <f>Source!AM212</f>
        <v>388.56</v>
      </c>
      <c r="I376" s="47">
        <f>IF(Source!BB212&lt;&gt; 0, Source!BB212, 1)</f>
        <v>1.4299999999999999</v>
      </c>
      <c r="J376" s="46">
        <f>ROUND(H376*I376, 2)</f>
        <v>555.63999999999999</v>
      </c>
      <c r="K376" s="47"/>
      <c r="L376" s="46">
        <f>Source!Q212</f>
        <v>11796.24</v>
      </c>
    </row>
    <row r="377" ht="14.25">
      <c r="A377" s="43"/>
      <c r="B377" s="43" t="s">
        <v>73</v>
      </c>
      <c r="C377" s="43" t="s">
        <v>208</v>
      </c>
      <c r="D377" s="44" t="s">
        <v>39</v>
      </c>
      <c r="E377" s="45">
        <f>Source!K212*SmtRes!AT116</f>
        <v>21.23</v>
      </c>
      <c r="F377" s="45"/>
      <c r="G377" s="45">
        <f>SmtRes!CX116</f>
        <v>21.23</v>
      </c>
      <c r="H377" s="46"/>
      <c r="I377" s="47"/>
      <c r="J377" s="46">
        <f>SmtRes!CZ116</f>
        <v>539.69000000000005</v>
      </c>
      <c r="K377" s="47"/>
      <c r="L377" s="46">
        <f>SmtRes!DI116</f>
        <v>11457.620000000001</v>
      </c>
      <c r="CE377">
        <v>1</v>
      </c>
    </row>
    <row r="378">
      <c r="C378" s="4" t="str">
        <f>"Объем: "&amp;Source!I212&amp;"=19,9/"&amp;"45*"&amp;"2*"&amp;"24"</f>
        <v xml:space="preserve">Объем: 21.23=19,9/45*2*24</v>
      </c>
    </row>
    <row r="379" ht="14.25">
      <c r="A379" s="43"/>
      <c r="B379" s="43"/>
      <c r="C379" s="43" t="s">
        <v>50</v>
      </c>
      <c r="D379" s="44"/>
      <c r="E379" s="45"/>
      <c r="F379" s="45"/>
      <c r="G379" s="45"/>
      <c r="H379" s="46"/>
      <c r="I379" s="47"/>
      <c r="J379" s="46"/>
      <c r="K379" s="47"/>
      <c r="L379" s="46">
        <f>SUM(AR376:AR382)+SUM(AS376:AS382)+SUM(AT376:AT382)+SUM(AU376:AU382)+SUM(AV376:AV382)</f>
        <v>11457.620000000001</v>
      </c>
    </row>
    <row r="380" ht="28.5">
      <c r="A380" s="43"/>
      <c r="B380" s="43"/>
      <c r="C380" s="43" t="s">
        <v>209</v>
      </c>
      <c r="D380" s="44" t="s">
        <v>53</v>
      </c>
      <c r="E380" s="45">
        <f>Source!BZ212</f>
        <v>0</v>
      </c>
      <c r="F380" s="45"/>
      <c r="G380" s="45">
        <f>Source!AT212</f>
        <v>0</v>
      </c>
      <c r="H380" s="46"/>
      <c r="I380" s="47"/>
      <c r="J380" s="46"/>
      <c r="K380" s="47"/>
      <c r="L380" s="46">
        <f>SUM(AZ376:AZ382)</f>
        <v>0</v>
      </c>
    </row>
    <row r="381" ht="28.5">
      <c r="A381" s="51"/>
      <c r="B381" s="51"/>
      <c r="C381" s="51" t="s">
        <v>210</v>
      </c>
      <c r="D381" s="52" t="s">
        <v>53</v>
      </c>
      <c r="E381" s="53">
        <f>Source!CA212</f>
        <v>0</v>
      </c>
      <c r="F381" s="53"/>
      <c r="G381" s="53">
        <f>Source!AU212</f>
        <v>0</v>
      </c>
      <c r="H381" s="54"/>
      <c r="I381" s="55"/>
      <c r="J381" s="54"/>
      <c r="K381" s="55"/>
      <c r="L381" s="54">
        <f>SUM(BA376:BA382)</f>
        <v>0</v>
      </c>
    </row>
    <row r="382" ht="15">
      <c r="C382" s="57" t="s">
        <v>56</v>
      </c>
      <c r="D382" s="57"/>
      <c r="E382" s="57"/>
      <c r="F382" s="57"/>
      <c r="G382" s="57"/>
      <c r="H382" s="57"/>
      <c r="I382" s="58">
        <f>IF(E376&lt;&gt;0,K382/E376, 0)</f>
        <v>1095.3301931229391</v>
      </c>
      <c r="J382" s="58"/>
      <c r="K382" s="58">
        <f>L376+L380+L381+L377</f>
        <v>23253.860000000001</v>
      </c>
      <c r="L382" s="58"/>
      <c r="AD382">
        <f>ROUND((Source!AT212/100)*((ROUND(ROUND(Source!AO212,2)*Source!I212, 2)+ROUND(ROUND(Source!AN212,2)*Source!I212, 2))), 2)</f>
        <v>0</v>
      </c>
      <c r="AE382">
        <f>ROUND((Source!AU212/100)*((ROUND(ROUND(Source!AO212,2)*Source!I212, 2)+ROUND(ROUND(Source!AN212,2)*Source!I212, 2))), 2)</f>
        <v>0</v>
      </c>
      <c r="AN382" s="59">
        <f>L376+L380+L381+L377</f>
        <v>23253.860000000001</v>
      </c>
      <c r="AO382" s="59">
        <f>L376</f>
        <v>11796.24</v>
      </c>
      <c r="AQ382" t="s">
        <v>57</v>
      </c>
      <c r="AR382">
        <f>0</f>
        <v>0</v>
      </c>
      <c r="AT382" s="59">
        <f>L377</f>
        <v>11457.620000000001</v>
      </c>
      <c r="AV382" t="s">
        <v>57</v>
      </c>
      <c r="AW382">
        <f>0</f>
        <v>0</v>
      </c>
      <c r="AZ382">
        <f>Source!X212</f>
        <v>0</v>
      </c>
      <c r="BA382">
        <f>Source!Y212</f>
        <v>0</v>
      </c>
      <c r="CD382">
        <v>1</v>
      </c>
    </row>
    <row r="384" ht="15">
      <c r="A384" s="61"/>
      <c r="B384" s="62"/>
      <c r="C384" s="56" t="s">
        <v>110</v>
      </c>
      <c r="D384" s="56"/>
      <c r="E384" s="56"/>
      <c r="F384" s="56"/>
      <c r="G384" s="56"/>
      <c r="H384" s="56"/>
      <c r="I384" s="50"/>
      <c r="J384" s="61"/>
      <c r="K384" s="63"/>
      <c r="L384" s="50">
        <f>L386+L387+L393+L397</f>
        <v>23253.860000000001</v>
      </c>
    </row>
    <row r="385" ht="14.25">
      <c r="A385" s="64"/>
      <c r="B385" s="2"/>
      <c r="C385" s="65" t="s">
        <v>111</v>
      </c>
      <c r="D385" s="43"/>
      <c r="E385" s="43"/>
      <c r="F385" s="43"/>
      <c r="G385" s="43"/>
      <c r="H385" s="43"/>
      <c r="I385" s="46"/>
      <c r="J385" s="64"/>
      <c r="K385" s="45"/>
      <c r="L385" s="46"/>
    </row>
    <row r="386" ht="14.25" hidden="1">
      <c r="A386" s="64"/>
      <c r="B386" s="2"/>
      <c r="C386" s="43" t="s">
        <v>112</v>
      </c>
      <c r="D386" s="43"/>
      <c r="E386" s="43"/>
      <c r="F386" s="43"/>
      <c r="G386" s="43"/>
      <c r="H386" s="43"/>
      <c r="I386" s="46"/>
      <c r="J386" s="64"/>
      <c r="K386" s="45"/>
      <c r="L386" s="46">
        <f>SUM(AR375:AR382)</f>
        <v>0</v>
      </c>
    </row>
    <row r="387" ht="14.25" hidden="1">
      <c r="A387" s="64"/>
      <c r="B387" s="2"/>
      <c r="C387" s="43" t="s">
        <v>113</v>
      </c>
      <c r="D387" s="43"/>
      <c r="E387" s="43"/>
      <c r="F387" s="43"/>
      <c r="G387" s="43"/>
      <c r="H387" s="43"/>
      <c r="I387" s="46"/>
      <c r="J387" s="64"/>
      <c r="K387" s="45"/>
      <c r="L387" s="46">
        <f>L389+L392+L391</f>
        <v>23253.860000000001</v>
      </c>
    </row>
    <row r="388" ht="14.25" hidden="1">
      <c r="A388" s="64"/>
      <c r="B388" s="2"/>
      <c r="C388" s="65" t="s">
        <v>114</v>
      </c>
      <c r="D388" s="43"/>
      <c r="E388" s="43"/>
      <c r="F388" s="43"/>
      <c r="G388" s="43"/>
      <c r="H388" s="43"/>
      <c r="I388" s="46"/>
      <c r="J388" s="64"/>
      <c r="K388" s="45"/>
      <c r="L388" s="46"/>
    </row>
    <row r="389" ht="14.25">
      <c r="A389" s="64"/>
      <c r="B389" s="2"/>
      <c r="C389" s="43" t="s">
        <v>113</v>
      </c>
      <c r="D389" s="43"/>
      <c r="E389" s="43"/>
      <c r="F389" s="43"/>
      <c r="G389" s="43"/>
      <c r="H389" s="43"/>
      <c r="I389" s="46"/>
      <c r="J389" s="64"/>
      <c r="K389" s="45"/>
      <c r="L389" s="46">
        <f>SUM(AO375:AO382)</f>
        <v>11796.24</v>
      </c>
    </row>
    <row r="390" ht="14.25" hidden="1">
      <c r="A390" s="64"/>
      <c r="B390" s="2"/>
      <c r="C390" s="65" t="s">
        <v>115</v>
      </c>
      <c r="D390" s="43"/>
      <c r="E390" s="43"/>
      <c r="F390" s="43"/>
      <c r="G390" s="43"/>
      <c r="H390" s="43"/>
      <c r="I390" s="46"/>
      <c r="J390" s="64"/>
      <c r="K390" s="45"/>
      <c r="L390" s="46"/>
    </row>
    <row r="391" ht="14.25">
      <c r="A391" s="64"/>
      <c r="B391" s="2"/>
      <c r="C391" s="43" t="s">
        <v>116</v>
      </c>
      <c r="D391" s="43"/>
      <c r="E391" s="43"/>
      <c r="F391" s="43"/>
      <c r="G391" s="43"/>
      <c r="H391" s="43"/>
      <c r="I391" s="46"/>
      <c r="J391" s="64"/>
      <c r="K391" s="45"/>
      <c r="L391" s="46">
        <f>SUM(AT375:AT382)</f>
        <v>11457.620000000001</v>
      </c>
    </row>
    <row r="392" ht="14.25" hidden="1">
      <c r="A392" s="64"/>
      <c r="B392" s="2"/>
      <c r="C392" s="43" t="s">
        <v>117</v>
      </c>
      <c r="D392" s="43"/>
      <c r="E392" s="43"/>
      <c r="F392" s="43"/>
      <c r="G392" s="43"/>
      <c r="H392" s="43"/>
      <c r="I392" s="46"/>
      <c r="J392" s="64"/>
      <c r="K392" s="45"/>
      <c r="L392" s="46">
        <f>SUM(AV375:AV382)</f>
        <v>0</v>
      </c>
    </row>
    <row r="393" ht="14.25" hidden="1">
      <c r="A393" s="64"/>
      <c r="B393" s="2"/>
      <c r="C393" s="43" t="s">
        <v>118</v>
      </c>
      <c r="D393" s="43"/>
      <c r="E393" s="43"/>
      <c r="F393" s="43"/>
      <c r="G393" s="43"/>
      <c r="H393" s="43"/>
      <c r="I393" s="46"/>
      <c r="J393" s="64"/>
      <c r="K393" s="45"/>
      <c r="L393" s="46">
        <f>L395+L396</f>
        <v>0</v>
      </c>
    </row>
    <row r="394" ht="14.25" hidden="1">
      <c r="A394" s="64"/>
      <c r="B394" s="2"/>
      <c r="C394" s="65" t="s">
        <v>114</v>
      </c>
      <c r="D394" s="43"/>
      <c r="E394" s="43"/>
      <c r="F394" s="43"/>
      <c r="G394" s="43"/>
      <c r="H394" s="43"/>
      <c r="I394" s="46"/>
      <c r="J394" s="64"/>
      <c r="K394" s="45"/>
      <c r="L394" s="46"/>
    </row>
    <row r="395" ht="14.25" hidden="1">
      <c r="A395" s="64"/>
      <c r="B395" s="2"/>
      <c r="C395" s="43" t="s">
        <v>119</v>
      </c>
      <c r="D395" s="43"/>
      <c r="E395" s="43"/>
      <c r="F395" s="43"/>
      <c r="G395" s="43"/>
      <c r="H395" s="43"/>
      <c r="I395" s="46"/>
      <c r="J395" s="64"/>
      <c r="K395" s="45"/>
      <c r="L395" s="46">
        <f>SUM(AW375:AW382)-SUM(BK375:BK382)</f>
        <v>0</v>
      </c>
    </row>
    <row r="396" ht="14.25" hidden="1">
      <c r="A396" s="64"/>
      <c r="B396" s="2"/>
      <c r="C396" s="43" t="s">
        <v>120</v>
      </c>
      <c r="D396" s="43"/>
      <c r="E396" s="43"/>
      <c r="F396" s="43"/>
      <c r="G396" s="43"/>
      <c r="H396" s="43"/>
      <c r="I396" s="46"/>
      <c r="J396" s="64"/>
      <c r="K396" s="45"/>
      <c r="L396" s="46">
        <f>SUM(BC375:BC382)</f>
        <v>0</v>
      </c>
    </row>
    <row r="397" ht="14.25" hidden="1">
      <c r="A397" s="64"/>
      <c r="B397" s="2"/>
      <c r="C397" s="43" t="s">
        <v>121</v>
      </c>
      <c r="D397" s="43"/>
      <c r="E397" s="43"/>
      <c r="F397" s="43"/>
      <c r="G397" s="43"/>
      <c r="H397" s="43"/>
      <c r="I397" s="46"/>
      <c r="J397" s="64"/>
      <c r="K397" s="45"/>
      <c r="L397" s="46">
        <f>SUM(BB375:BB382)</f>
        <v>0</v>
      </c>
    </row>
    <row r="398" ht="14.25">
      <c r="A398" s="64"/>
      <c r="B398" s="2"/>
      <c r="C398" s="43" t="s">
        <v>122</v>
      </c>
      <c r="D398" s="43"/>
      <c r="E398" s="43"/>
      <c r="F398" s="43"/>
      <c r="G398" s="43"/>
      <c r="H398" s="43"/>
      <c r="I398" s="46"/>
      <c r="J398" s="64"/>
      <c r="K398" s="45"/>
      <c r="L398" s="46">
        <f>SUM(AR375:AR382)+SUM(AT375:AT382)+SUM(AV375:AV382)</f>
        <v>11457.620000000001</v>
      </c>
    </row>
    <row r="399" ht="14.25" hidden="1">
      <c r="A399" s="64"/>
      <c r="B399" s="2"/>
      <c r="C399" s="43" t="s">
        <v>123</v>
      </c>
      <c r="D399" s="43"/>
      <c r="E399" s="43"/>
      <c r="F399" s="43"/>
      <c r="G399" s="43"/>
      <c r="H399" s="43"/>
      <c r="I399" s="46"/>
      <c r="J399" s="64"/>
      <c r="K399" s="45"/>
      <c r="L399" s="46">
        <f>SUM(AZ375:AZ382)</f>
        <v>0</v>
      </c>
    </row>
    <row r="400" ht="14.25" hidden="1">
      <c r="A400" s="64"/>
      <c r="B400" s="2"/>
      <c r="C400" s="43" t="s">
        <v>124</v>
      </c>
      <c r="D400" s="43"/>
      <c r="E400" s="43"/>
      <c r="F400" s="43"/>
      <c r="G400" s="43"/>
      <c r="H400" s="43"/>
      <c r="I400" s="46"/>
      <c r="J400" s="64"/>
      <c r="K400" s="45"/>
      <c r="L400" s="46">
        <f>SUM(BA375:BA382)</f>
        <v>0</v>
      </c>
    </row>
    <row r="401" ht="14.25" hidden="1">
      <c r="A401" s="64"/>
      <c r="B401" s="2"/>
      <c r="C401" s="43" t="s">
        <v>125</v>
      </c>
      <c r="D401" s="43"/>
      <c r="E401" s="43"/>
      <c r="F401" s="43"/>
      <c r="G401" s="43"/>
      <c r="H401" s="43"/>
      <c r="I401" s="46"/>
      <c r="J401" s="64"/>
      <c r="K401" s="45"/>
      <c r="L401" s="46">
        <f>L403+L404</f>
        <v>0</v>
      </c>
    </row>
    <row r="402" ht="14.25" hidden="1">
      <c r="A402" s="64"/>
      <c r="B402" s="2"/>
      <c r="C402" s="65" t="s">
        <v>111</v>
      </c>
      <c r="D402" s="43"/>
      <c r="E402" s="43"/>
      <c r="F402" s="43"/>
      <c r="G402" s="43"/>
      <c r="H402" s="43"/>
      <c r="I402" s="46"/>
      <c r="J402" s="64"/>
      <c r="K402" s="45"/>
      <c r="L402" s="46"/>
    </row>
    <row r="403" ht="14.25" hidden="1">
      <c r="A403" s="64"/>
      <c r="B403" s="2"/>
      <c r="C403" s="43" t="s">
        <v>126</v>
      </c>
      <c r="D403" s="43"/>
      <c r="E403" s="43"/>
      <c r="F403" s="43"/>
      <c r="G403" s="43"/>
      <c r="H403" s="43"/>
      <c r="I403" s="46"/>
      <c r="J403" s="64"/>
      <c r="K403" s="45"/>
      <c r="L403" s="46">
        <f>SUM(BK375:BK382)</f>
        <v>0</v>
      </c>
    </row>
    <row r="404" ht="14.25" hidden="1">
      <c r="A404" s="64"/>
      <c r="B404" s="2"/>
      <c r="C404" s="43" t="s">
        <v>127</v>
      </c>
      <c r="D404" s="43"/>
      <c r="E404" s="43"/>
      <c r="F404" s="43"/>
      <c r="G404" s="43"/>
      <c r="H404" s="43"/>
      <c r="I404" s="46"/>
      <c r="J404" s="64"/>
      <c r="K404" s="45"/>
      <c r="L404" s="46">
        <f>SUM(BD375:BD382)</f>
        <v>0</v>
      </c>
    </row>
    <row r="405" ht="14.25" hidden="1">
      <c r="A405" s="64"/>
      <c r="B405" s="2"/>
      <c r="C405" s="43" t="s">
        <v>128</v>
      </c>
      <c r="D405" s="43"/>
      <c r="E405" s="43"/>
      <c r="F405" s="43"/>
      <c r="G405" s="43"/>
      <c r="H405" s="43"/>
      <c r="I405" s="46"/>
      <c r="J405" s="64"/>
      <c r="K405" s="45"/>
      <c r="L405" s="46"/>
    </row>
    <row r="406" ht="14.25" hidden="1">
      <c r="A406" s="64"/>
      <c r="B406" s="2"/>
      <c r="C406" s="43" t="s">
        <v>128</v>
      </c>
      <c r="D406" s="43"/>
      <c r="E406" s="43"/>
      <c r="F406" s="43"/>
      <c r="G406" s="43"/>
      <c r="H406" s="43"/>
      <c r="I406" s="46"/>
      <c r="J406" s="64"/>
      <c r="K406" s="45"/>
      <c r="L406" s="46">
        <f>SUM(BQ375:BQ382)</f>
        <v>0</v>
      </c>
    </row>
    <row r="407" ht="14.25" hidden="1">
      <c r="A407" s="64"/>
      <c r="B407" s="2"/>
      <c r="C407" s="43" t="s">
        <v>129</v>
      </c>
      <c r="D407" s="43"/>
      <c r="E407" s="43"/>
      <c r="F407" s="43"/>
      <c r="G407" s="43"/>
      <c r="H407" s="43"/>
      <c r="I407" s="46"/>
      <c r="J407" s="64"/>
      <c r="K407" s="45"/>
      <c r="L407" s="46">
        <f>SUM(BO375:BO382)</f>
        <v>0</v>
      </c>
    </row>
    <row r="408" ht="15">
      <c r="A408" s="61"/>
      <c r="B408" s="62"/>
      <c r="C408" s="56" t="s">
        <v>130</v>
      </c>
      <c r="D408" s="56"/>
      <c r="E408" s="56"/>
      <c r="F408" s="56"/>
      <c r="G408" s="56"/>
      <c r="H408" s="56"/>
      <c r="I408" s="50"/>
      <c r="J408" s="61"/>
      <c r="K408" s="63"/>
      <c r="L408" s="50">
        <f>L384+L399+L400+L401+L406+L407</f>
        <v>23253.860000000001</v>
      </c>
    </row>
    <row r="409" ht="14.25">
      <c r="A409" s="64"/>
      <c r="B409" s="2"/>
      <c r="C409" s="65" t="s">
        <v>131</v>
      </c>
      <c r="D409" s="43"/>
      <c r="E409" s="43"/>
      <c r="F409" s="43"/>
      <c r="G409" s="43"/>
      <c r="H409" s="43"/>
      <c r="I409" s="46"/>
      <c r="J409" s="64"/>
      <c r="K409" s="45"/>
      <c r="L409" s="46"/>
    </row>
    <row r="410" ht="14.25" hidden="1">
      <c r="A410" s="64"/>
      <c r="B410" s="2"/>
      <c r="C410" s="43" t="s">
        <v>132</v>
      </c>
      <c r="D410" s="43"/>
      <c r="E410" s="43"/>
      <c r="F410" s="43"/>
      <c r="G410" s="43"/>
      <c r="H410" s="43"/>
      <c r="I410" s="46"/>
      <c r="J410" s="64"/>
      <c r="K410" s="45"/>
      <c r="L410" s="46">
        <f>SUM(AX375:AX382)</f>
        <v>0</v>
      </c>
    </row>
    <row r="411" ht="14.25" hidden="1">
      <c r="A411" s="64"/>
      <c r="B411" s="2"/>
      <c r="C411" s="43" t="s">
        <v>133</v>
      </c>
      <c r="D411" s="43"/>
      <c r="E411" s="43"/>
      <c r="F411" s="43"/>
      <c r="G411" s="43"/>
      <c r="H411" s="43"/>
      <c r="I411" s="46"/>
      <c r="J411" s="64"/>
      <c r="K411" s="45"/>
      <c r="L411" s="46">
        <f>SUM(AY375:AY382)</f>
        <v>0</v>
      </c>
    </row>
    <row r="412" ht="14.25" hidden="1" customHeight="1">
      <c r="A412" s="64"/>
      <c r="B412" s="2"/>
      <c r="C412" s="43" t="s">
        <v>134</v>
      </c>
      <c r="D412" s="43"/>
      <c r="E412" s="43"/>
      <c r="F412" s="47"/>
      <c r="G412" s="49">
        <f>Source!F236</f>
        <v>0</v>
      </c>
      <c r="H412" s="64"/>
      <c r="I412" s="64"/>
      <c r="J412" s="64"/>
      <c r="K412" s="64"/>
      <c r="L412" s="64"/>
    </row>
    <row r="413" ht="14.25">
      <c r="A413" s="64"/>
      <c r="B413" s="2"/>
      <c r="C413" s="43" t="s">
        <v>135</v>
      </c>
      <c r="D413" s="43"/>
      <c r="E413" s="43"/>
      <c r="F413" s="47"/>
      <c r="G413" s="49">
        <f>Source!F237</f>
        <v>21.23</v>
      </c>
      <c r="H413" s="64"/>
      <c r="I413" s="64"/>
      <c r="J413" s="64"/>
      <c r="K413" s="64"/>
      <c r="L413" s="64"/>
    </row>
    <row r="416" ht="15">
      <c r="A416" s="68"/>
      <c r="B416" s="69"/>
      <c r="C416" s="70" t="s">
        <v>211</v>
      </c>
      <c r="D416" s="70"/>
      <c r="E416" s="70"/>
      <c r="F416" s="70"/>
      <c r="G416" s="70"/>
      <c r="H416" s="70"/>
      <c r="I416" s="58"/>
      <c r="J416" s="68"/>
      <c r="K416" s="71"/>
      <c r="L416" s="58"/>
    </row>
    <row r="418" ht="15">
      <c r="A418" s="61"/>
      <c r="B418" s="62"/>
      <c r="C418" s="56" t="s">
        <v>212</v>
      </c>
      <c r="D418" s="56"/>
      <c r="E418" s="56"/>
      <c r="F418" s="56"/>
      <c r="G418" s="56"/>
      <c r="H418" s="56"/>
      <c r="I418" s="50"/>
      <c r="J418" s="61"/>
      <c r="K418" s="63"/>
      <c r="L418" s="50">
        <f>L420+L435+L436</f>
        <v>23581784.789999999</v>
      </c>
    </row>
    <row r="419" ht="14.25">
      <c r="A419" s="64"/>
      <c r="B419" s="2"/>
      <c r="C419" s="65" t="s">
        <v>111</v>
      </c>
      <c r="D419" s="43"/>
      <c r="E419" s="43"/>
      <c r="F419" s="43"/>
      <c r="G419" s="43"/>
      <c r="H419" s="43"/>
      <c r="I419" s="46"/>
      <c r="J419" s="64"/>
      <c r="K419" s="45"/>
      <c r="L419" s="46"/>
    </row>
    <row r="420" ht="14.25">
      <c r="A420" s="64"/>
      <c r="B420" s="2"/>
      <c r="C420" s="43" t="s">
        <v>213</v>
      </c>
      <c r="D420" s="43"/>
      <c r="E420" s="43"/>
      <c r="F420" s="43"/>
      <c r="G420" s="43"/>
      <c r="H420" s="43"/>
      <c r="I420" s="46"/>
      <c r="J420" s="64"/>
      <c r="K420" s="45"/>
      <c r="L420" s="46">
        <f>L422+L423+L429+L433</f>
        <v>23482686.219999999</v>
      </c>
    </row>
    <row r="421" ht="14.25">
      <c r="A421" s="64"/>
      <c r="B421" s="2"/>
      <c r="C421" s="65" t="s">
        <v>111</v>
      </c>
      <c r="D421" s="43"/>
      <c r="E421" s="43"/>
      <c r="F421" s="43"/>
      <c r="G421" s="43"/>
      <c r="H421" s="43"/>
      <c r="I421" s="46"/>
      <c r="J421" s="64"/>
      <c r="K421" s="45"/>
      <c r="L421" s="46"/>
    </row>
    <row r="422" ht="14.25">
      <c r="A422" s="64"/>
      <c r="B422" s="2"/>
      <c r="C422" s="43" t="s">
        <v>214</v>
      </c>
      <c r="D422" s="43"/>
      <c r="E422" s="43"/>
      <c r="F422" s="43"/>
      <c r="G422" s="43"/>
      <c r="H422" s="43"/>
      <c r="I422" s="46"/>
      <c r="J422" s="64"/>
      <c r="K422" s="45"/>
      <c r="L422" s="46">
        <f>SUMIF(CD45:CD414, 1, AR45:AR414)</f>
        <v>25167.919999999998</v>
      </c>
    </row>
    <row r="423" ht="14.25" hidden="1">
      <c r="A423" s="64"/>
      <c r="B423" s="2"/>
      <c r="C423" s="43" t="s">
        <v>113</v>
      </c>
      <c r="D423" s="43"/>
      <c r="E423" s="43"/>
      <c r="F423" s="43"/>
      <c r="G423" s="43"/>
      <c r="H423" s="43"/>
      <c r="I423" s="46"/>
      <c r="J423" s="64"/>
      <c r="K423" s="45"/>
      <c r="L423" s="46">
        <f>L425+L428+L427</f>
        <v>215519.43000000005</v>
      </c>
    </row>
    <row r="424" ht="14.25" hidden="1">
      <c r="A424" s="64"/>
      <c r="B424" s="2"/>
      <c r="C424" s="65" t="s">
        <v>114</v>
      </c>
      <c r="D424" s="43"/>
      <c r="E424" s="43"/>
      <c r="F424" s="43"/>
      <c r="G424" s="43"/>
      <c r="H424" s="43"/>
      <c r="I424" s="46"/>
      <c r="J424" s="64"/>
      <c r="K424" s="45"/>
      <c r="L424" s="46"/>
    </row>
    <row r="425" ht="14.25">
      <c r="A425" s="64"/>
      <c r="B425" s="2"/>
      <c r="C425" s="43" t="s">
        <v>113</v>
      </c>
      <c r="D425" s="43"/>
      <c r="E425" s="43"/>
      <c r="F425" s="43"/>
      <c r="G425" s="43"/>
      <c r="H425" s="43"/>
      <c r="I425" s="46"/>
      <c r="J425" s="64"/>
      <c r="K425" s="45"/>
      <c r="L425" s="46">
        <f>SUMIF(CD45:CD414, 1, AO45:AO414)</f>
        <v>164093.16000000003</v>
      </c>
    </row>
    <row r="426" ht="14.25" hidden="1">
      <c r="A426" s="64"/>
      <c r="B426" s="2"/>
      <c r="C426" s="65" t="s">
        <v>115</v>
      </c>
      <c r="D426" s="43"/>
      <c r="E426" s="43"/>
      <c r="F426" s="43"/>
      <c r="G426" s="43"/>
      <c r="H426" s="43"/>
      <c r="I426" s="46"/>
      <c r="J426" s="64"/>
      <c r="K426" s="45"/>
      <c r="L426" s="46"/>
    </row>
    <row r="427" ht="14.25">
      <c r="A427" s="64"/>
      <c r="B427" s="2"/>
      <c r="C427" s="43" t="s">
        <v>116</v>
      </c>
      <c r="D427" s="43"/>
      <c r="E427" s="43"/>
      <c r="F427" s="43"/>
      <c r="G427" s="43"/>
      <c r="H427" s="43"/>
      <c r="I427" s="46"/>
      <c r="J427" s="64"/>
      <c r="K427" s="45"/>
      <c r="L427" s="46">
        <f>SUMIF(CD45:CD414, 1, AT45:AT414)</f>
        <v>51426.270000000011</v>
      </c>
    </row>
    <row r="428" ht="14.25" hidden="1">
      <c r="A428" s="64"/>
      <c r="B428" s="2"/>
      <c r="C428" s="43" t="s">
        <v>117</v>
      </c>
      <c r="D428" s="43"/>
      <c r="E428" s="43"/>
      <c r="F428" s="43"/>
      <c r="G428" s="43"/>
      <c r="H428" s="43"/>
      <c r="I428" s="46"/>
      <c r="J428" s="64"/>
      <c r="K428" s="45"/>
      <c r="L428" s="46">
        <f>SUMIF(CD45:CD414, 1, AV45:AV414)</f>
        <v>0</v>
      </c>
    </row>
    <row r="429" ht="14.25">
      <c r="A429" s="64"/>
      <c r="B429" s="2"/>
      <c r="C429" s="43" t="s">
        <v>118</v>
      </c>
      <c r="D429" s="43"/>
      <c r="E429" s="43"/>
      <c r="F429" s="43"/>
      <c r="G429" s="43"/>
      <c r="H429" s="43"/>
      <c r="I429" s="46"/>
      <c r="J429" s="64"/>
      <c r="K429" s="45"/>
      <c r="L429" s="46">
        <f>L431+L432</f>
        <v>23241998.869999997</v>
      </c>
    </row>
    <row r="430" ht="14.25">
      <c r="A430" s="64"/>
      <c r="B430" s="2"/>
      <c r="C430" s="65" t="s">
        <v>114</v>
      </c>
      <c r="D430" s="43"/>
      <c r="E430" s="43"/>
      <c r="F430" s="43"/>
      <c r="G430" s="43"/>
      <c r="H430" s="43"/>
      <c r="I430" s="46"/>
      <c r="J430" s="64"/>
      <c r="K430" s="45"/>
      <c r="L430" s="46"/>
    </row>
    <row r="431" ht="14.25">
      <c r="A431" s="64"/>
      <c r="B431" s="2"/>
      <c r="C431" s="43" t="s">
        <v>119</v>
      </c>
      <c r="D431" s="43"/>
      <c r="E431" s="43"/>
      <c r="F431" s="43"/>
      <c r="G431" s="43"/>
      <c r="H431" s="43"/>
      <c r="I431" s="46"/>
      <c r="J431" s="64"/>
      <c r="K431" s="45"/>
      <c r="L431" s="46">
        <f>SUMIF(CD45:CD414, 1, AW45:AW414)-SUMIF(CD45:CD414, 1, BK45:BK414)</f>
        <v>23241998.869999997</v>
      </c>
    </row>
    <row r="432" ht="14.25" hidden="1">
      <c r="A432" s="64"/>
      <c r="B432" s="2"/>
      <c r="C432" s="43" t="s">
        <v>120</v>
      </c>
      <c r="D432" s="43"/>
      <c r="E432" s="43"/>
      <c r="F432" s="43"/>
      <c r="G432" s="43"/>
      <c r="H432" s="43"/>
      <c r="I432" s="46"/>
      <c r="J432" s="64"/>
      <c r="K432" s="45"/>
      <c r="L432" s="46">
        <f>SUMIF(CD45:CD414, 1, BC45:BC414)</f>
        <v>0</v>
      </c>
    </row>
    <row r="433" ht="14.25" hidden="1">
      <c r="A433" s="64"/>
      <c r="B433" s="2"/>
      <c r="C433" s="43" t="s">
        <v>121</v>
      </c>
      <c r="D433" s="43"/>
      <c r="E433" s="43"/>
      <c r="F433" s="43"/>
      <c r="G433" s="43"/>
      <c r="H433" s="43"/>
      <c r="I433" s="46"/>
      <c r="J433" s="64"/>
      <c r="K433" s="45"/>
      <c r="L433" s="46">
        <f>SUMIF(CD45:CD414, 1, BB45:BB414)</f>
        <v>0</v>
      </c>
    </row>
    <row r="434" ht="14.25">
      <c r="A434" s="64"/>
      <c r="B434" s="2"/>
      <c r="C434" s="43" t="s">
        <v>215</v>
      </c>
      <c r="D434" s="43"/>
      <c r="E434" s="43"/>
      <c r="F434" s="43"/>
      <c r="G434" s="43"/>
      <c r="H434" s="43"/>
      <c r="I434" s="46"/>
      <c r="J434" s="64"/>
      <c r="K434" s="45"/>
      <c r="L434" s="46">
        <f>SUMIF(CD45:CD414, 1, AR45:AR414)+SUMIF(CD45:CD414, 1, AT45:AT414)+SUMIF(CD45:CD414, 1, AV45:AV414)</f>
        <v>76594.190000000002</v>
      </c>
    </row>
    <row r="435" ht="14.25">
      <c r="A435" s="64"/>
      <c r="B435" s="2"/>
      <c r="C435" s="43" t="s">
        <v>216</v>
      </c>
      <c r="D435" s="43"/>
      <c r="E435" s="43"/>
      <c r="F435" s="43"/>
      <c r="G435" s="43"/>
      <c r="H435" s="43"/>
      <c r="I435" s="46"/>
      <c r="J435" s="64"/>
      <c r="K435" s="45"/>
      <c r="L435" s="46">
        <f>SUMIF(CD45:CD414, 1, AZ45:AZ414)</f>
        <v>69248.909999999989</v>
      </c>
    </row>
    <row r="436" ht="14.25">
      <c r="A436" s="64"/>
      <c r="B436" s="2"/>
      <c r="C436" s="43" t="s">
        <v>217</v>
      </c>
      <c r="D436" s="43"/>
      <c r="E436" s="43"/>
      <c r="F436" s="43"/>
      <c r="G436" s="43"/>
      <c r="H436" s="43"/>
      <c r="I436" s="46"/>
      <c r="J436" s="64"/>
      <c r="K436" s="45"/>
      <c r="L436" s="46">
        <f>SUMIF(CD45:CD414, 1, BA45:BA414)</f>
        <v>29849.660000000003</v>
      </c>
    </row>
    <row r="438" ht="15">
      <c r="A438" s="61"/>
      <c r="B438" s="62"/>
      <c r="C438" s="56" t="s">
        <v>218</v>
      </c>
      <c r="D438" s="56"/>
      <c r="E438" s="56"/>
      <c r="F438" s="56"/>
      <c r="G438" s="56"/>
      <c r="H438" s="56"/>
      <c r="I438" s="50"/>
      <c r="J438" s="61"/>
      <c r="K438" s="63"/>
      <c r="L438" s="50">
        <f>L440+L455+L456</f>
        <v>2154879.5699999998</v>
      </c>
    </row>
    <row r="439" ht="14.25">
      <c r="A439" s="64"/>
      <c r="B439" s="2"/>
      <c r="C439" s="65" t="s">
        <v>111</v>
      </c>
      <c r="D439" s="43"/>
      <c r="E439" s="43"/>
      <c r="F439" s="43"/>
      <c r="G439" s="43"/>
      <c r="H439" s="43"/>
      <c r="I439" s="46"/>
      <c r="J439" s="64"/>
      <c r="K439" s="45"/>
      <c r="L439" s="46"/>
    </row>
    <row r="440" ht="14.25">
      <c r="A440" s="64"/>
      <c r="B440" s="2"/>
      <c r="C440" s="43" t="s">
        <v>213</v>
      </c>
      <c r="D440" s="43"/>
      <c r="E440" s="43"/>
      <c r="F440" s="43"/>
      <c r="G440" s="43"/>
      <c r="H440" s="43"/>
      <c r="I440" s="46"/>
      <c r="J440" s="64"/>
      <c r="K440" s="45"/>
      <c r="L440" s="46">
        <f>L442+L443+L449+L453</f>
        <v>1531629.9199999999</v>
      </c>
    </row>
    <row r="441" ht="14.25">
      <c r="A441" s="64"/>
      <c r="B441" s="2"/>
      <c r="C441" s="65" t="s">
        <v>111</v>
      </c>
      <c r="D441" s="43"/>
      <c r="E441" s="43"/>
      <c r="F441" s="43"/>
      <c r="G441" s="43"/>
      <c r="H441" s="43"/>
      <c r="I441" s="46"/>
      <c r="J441" s="64"/>
      <c r="K441" s="45"/>
      <c r="L441" s="46"/>
    </row>
    <row r="442" ht="14.25">
      <c r="A442" s="64"/>
      <c r="B442" s="2"/>
      <c r="C442" s="43" t="s">
        <v>214</v>
      </c>
      <c r="D442" s="43"/>
      <c r="E442" s="43"/>
      <c r="F442" s="43"/>
      <c r="G442" s="43"/>
      <c r="H442" s="43"/>
      <c r="I442" s="46"/>
      <c r="J442" s="64"/>
      <c r="K442" s="45"/>
      <c r="L442" s="46">
        <f>SUMIF(CD45:CD436, 2, AR45:AR436)</f>
        <v>321426.57000000007</v>
      </c>
    </row>
    <row r="443" ht="14.25" hidden="1">
      <c r="A443" s="64"/>
      <c r="B443" s="2"/>
      <c r="C443" s="43" t="s">
        <v>113</v>
      </c>
      <c r="D443" s="43"/>
      <c r="E443" s="43"/>
      <c r="F443" s="43"/>
      <c r="G443" s="43"/>
      <c r="H443" s="43"/>
      <c r="I443" s="46"/>
      <c r="J443" s="64"/>
      <c r="K443" s="45"/>
      <c r="L443" s="46">
        <f>L445+L448+L447</f>
        <v>277020.09999999998</v>
      </c>
    </row>
    <row r="444" ht="14.25" hidden="1">
      <c r="A444" s="64"/>
      <c r="B444" s="2"/>
      <c r="C444" s="65" t="s">
        <v>114</v>
      </c>
      <c r="D444" s="43"/>
      <c r="E444" s="43"/>
      <c r="F444" s="43"/>
      <c r="G444" s="43"/>
      <c r="H444" s="43"/>
      <c r="I444" s="46"/>
      <c r="J444" s="64"/>
      <c r="K444" s="45"/>
      <c r="L444" s="46"/>
    </row>
    <row r="445" ht="14.25">
      <c r="A445" s="64"/>
      <c r="B445" s="2"/>
      <c r="C445" s="43" t="s">
        <v>113</v>
      </c>
      <c r="D445" s="43"/>
      <c r="E445" s="43"/>
      <c r="F445" s="43"/>
      <c r="G445" s="43"/>
      <c r="H445" s="43"/>
      <c r="I445" s="46"/>
      <c r="J445" s="64"/>
      <c r="K445" s="45"/>
      <c r="L445" s="46">
        <f>SUMIF(CD45:CD436, 2, AO45:AO436)</f>
        <v>177332.04999999999</v>
      </c>
    </row>
    <row r="446" ht="14.25" hidden="1">
      <c r="A446" s="64"/>
      <c r="B446" s="2"/>
      <c r="C446" s="65" t="s">
        <v>115</v>
      </c>
      <c r="D446" s="43"/>
      <c r="E446" s="43"/>
      <c r="F446" s="43"/>
      <c r="G446" s="43"/>
      <c r="H446" s="43"/>
      <c r="I446" s="46"/>
      <c r="J446" s="64"/>
      <c r="K446" s="45"/>
      <c r="L446" s="46"/>
    </row>
    <row r="447" ht="14.25">
      <c r="A447" s="64"/>
      <c r="B447" s="2"/>
      <c r="C447" s="43" t="s">
        <v>116</v>
      </c>
      <c r="D447" s="43"/>
      <c r="E447" s="43"/>
      <c r="F447" s="43"/>
      <c r="G447" s="43"/>
      <c r="H447" s="43"/>
      <c r="I447" s="46"/>
      <c r="J447" s="64"/>
      <c r="K447" s="45"/>
      <c r="L447" s="46">
        <f>SUMIF(CD45:CD436, 2, AT45:AT436)</f>
        <v>99688.050000000003</v>
      </c>
    </row>
    <row r="448" ht="14.25" hidden="1">
      <c r="A448" s="64"/>
      <c r="B448" s="2"/>
      <c r="C448" s="43" t="s">
        <v>117</v>
      </c>
      <c r="D448" s="43"/>
      <c r="E448" s="43"/>
      <c r="F448" s="43"/>
      <c r="G448" s="43"/>
      <c r="H448" s="43"/>
      <c r="I448" s="46"/>
      <c r="J448" s="64"/>
      <c r="K448" s="45"/>
      <c r="L448" s="46">
        <f>SUMIF(CD45:CD436, 2, AV45:AV436)</f>
        <v>0</v>
      </c>
    </row>
    <row r="449" ht="14.25">
      <c r="A449" s="64"/>
      <c r="B449" s="2"/>
      <c r="C449" s="43" t="s">
        <v>118</v>
      </c>
      <c r="D449" s="43"/>
      <c r="E449" s="43"/>
      <c r="F449" s="43"/>
      <c r="G449" s="43"/>
      <c r="H449" s="43"/>
      <c r="I449" s="46"/>
      <c r="J449" s="64"/>
      <c r="K449" s="45"/>
      <c r="L449" s="46">
        <f>L451+L452</f>
        <v>933183.25</v>
      </c>
    </row>
    <row r="450" ht="14.25">
      <c r="A450" s="64"/>
      <c r="B450" s="2"/>
      <c r="C450" s="65" t="s">
        <v>114</v>
      </c>
      <c r="D450" s="43"/>
      <c r="E450" s="43"/>
      <c r="F450" s="43"/>
      <c r="G450" s="43"/>
      <c r="H450" s="43"/>
      <c r="I450" s="46"/>
      <c r="J450" s="64"/>
      <c r="K450" s="45"/>
      <c r="L450" s="46"/>
    </row>
    <row r="451" ht="14.25">
      <c r="A451" s="64"/>
      <c r="B451" s="2"/>
      <c r="C451" s="43" t="s">
        <v>119</v>
      </c>
      <c r="D451" s="43"/>
      <c r="E451" s="43"/>
      <c r="F451" s="43"/>
      <c r="G451" s="43"/>
      <c r="H451" s="43"/>
      <c r="I451" s="46"/>
      <c r="J451" s="64"/>
      <c r="K451" s="45"/>
      <c r="L451" s="46">
        <f>SUMIF(CD45:CD436, 2, AW45:AW436)-SUMIF(CD45:CD436, 2, BK45:BK436)</f>
        <v>933183.25</v>
      </c>
    </row>
    <row r="452" ht="14.25" hidden="1">
      <c r="A452" s="64"/>
      <c r="B452" s="2"/>
      <c r="C452" s="43" t="s">
        <v>120</v>
      </c>
      <c r="D452" s="43"/>
      <c r="E452" s="43"/>
      <c r="F452" s="43"/>
      <c r="G452" s="43"/>
      <c r="H452" s="43"/>
      <c r="I452" s="46"/>
      <c r="J452" s="64"/>
      <c r="K452" s="45"/>
      <c r="L452" s="46">
        <f>SUMIF(CD45:CD436, 2, BC45:BC436)</f>
        <v>0</v>
      </c>
    </row>
    <row r="453" ht="14.25" hidden="1">
      <c r="A453" s="64"/>
      <c r="B453" s="2"/>
      <c r="C453" s="43" t="s">
        <v>121</v>
      </c>
      <c r="D453" s="43"/>
      <c r="E453" s="43"/>
      <c r="F453" s="43"/>
      <c r="G453" s="43"/>
      <c r="H453" s="43"/>
      <c r="I453" s="46"/>
      <c r="J453" s="64"/>
      <c r="K453" s="45"/>
      <c r="L453" s="46">
        <f>SUMIF(CD45:CD436, 2, BB45:BB436)</f>
        <v>0</v>
      </c>
    </row>
    <row r="454" ht="14.25">
      <c r="A454" s="64"/>
      <c r="B454" s="2"/>
      <c r="C454" s="43" t="s">
        <v>215</v>
      </c>
      <c r="D454" s="43"/>
      <c r="E454" s="43"/>
      <c r="F454" s="43"/>
      <c r="G454" s="43"/>
      <c r="H454" s="43"/>
      <c r="I454" s="46"/>
      <c r="J454" s="64"/>
      <c r="K454" s="45"/>
      <c r="L454" s="46">
        <f>SUMIF(CD45:CD436, 2, AR45:AR436)+SUMIF(CD45:CD436, 2, AT45:AT436)+SUMIF(CD45:CD436, 2, AV45:AV436)</f>
        <v>421114.62000000005</v>
      </c>
    </row>
    <row r="455" ht="14.25">
      <c r="A455" s="64"/>
      <c r="B455" s="2"/>
      <c r="C455" s="43" t="s">
        <v>216</v>
      </c>
      <c r="D455" s="43"/>
      <c r="E455" s="43"/>
      <c r="F455" s="43"/>
      <c r="G455" s="43"/>
      <c r="H455" s="43"/>
      <c r="I455" s="46"/>
      <c r="J455" s="64"/>
      <c r="K455" s="45"/>
      <c r="L455" s="46">
        <f>SUMIF(CD45:CD436, 2, AZ45:AZ436)</f>
        <v>408481.19000000006</v>
      </c>
    </row>
    <row r="456" ht="14.25">
      <c r="A456" s="64"/>
      <c r="B456" s="2"/>
      <c r="C456" s="43" t="s">
        <v>217</v>
      </c>
      <c r="D456" s="43"/>
      <c r="E456" s="43"/>
      <c r="F456" s="43"/>
      <c r="G456" s="43"/>
      <c r="H456" s="43"/>
      <c r="I456" s="46"/>
      <c r="J456" s="64"/>
      <c r="K456" s="45"/>
      <c r="L456" s="46">
        <f>SUMIF(CD45:CD436, 2, BA45:BA436)</f>
        <v>214768.46000000002</v>
      </c>
    </row>
    <row r="457" hidden="1"/>
    <row r="458" ht="15" hidden="1">
      <c r="A458" s="61"/>
      <c r="B458" s="62"/>
      <c r="C458" s="56" t="s">
        <v>219</v>
      </c>
      <c r="D458" s="56"/>
      <c r="E458" s="56"/>
      <c r="F458" s="56"/>
      <c r="G458" s="56"/>
      <c r="H458" s="56"/>
      <c r="I458" s="50"/>
      <c r="J458" s="61"/>
      <c r="K458" s="63"/>
      <c r="L458" s="50">
        <f>L460+L461</f>
        <v>0</v>
      </c>
    </row>
    <row r="459" ht="14.25" hidden="1">
      <c r="A459" s="64"/>
      <c r="B459" s="2"/>
      <c r="C459" s="65" t="s">
        <v>111</v>
      </c>
      <c r="D459" s="43"/>
      <c r="E459" s="43"/>
      <c r="F459" s="43"/>
      <c r="G459" s="43"/>
      <c r="H459" s="43"/>
      <c r="I459" s="46"/>
      <c r="J459" s="64"/>
      <c r="K459" s="45"/>
      <c r="L459" s="46"/>
    </row>
    <row r="460" ht="14.25" hidden="1">
      <c r="A460" s="64"/>
      <c r="B460" s="2"/>
      <c r="C460" s="43" t="s">
        <v>126</v>
      </c>
      <c r="D460" s="43"/>
      <c r="E460" s="43"/>
      <c r="F460" s="43"/>
      <c r="G460" s="43"/>
      <c r="H460" s="43"/>
      <c r="I460" s="46"/>
      <c r="J460" s="64"/>
      <c r="K460" s="45"/>
      <c r="L460" s="46">
        <f>SUMIF(CD45:CD456, 3, BK45:BK456)</f>
        <v>0</v>
      </c>
    </row>
    <row r="461" ht="14.25" hidden="1">
      <c r="A461" s="64"/>
      <c r="B461" s="2"/>
      <c r="C461" s="43" t="s">
        <v>127</v>
      </c>
      <c r="D461" s="43"/>
      <c r="E461" s="43"/>
      <c r="F461" s="43"/>
      <c r="G461" s="43"/>
      <c r="H461" s="43"/>
      <c r="I461" s="46"/>
      <c r="J461" s="64"/>
      <c r="K461" s="45"/>
      <c r="L461" s="46">
        <f>SUMIF(CD45:CD456, 3, BD45:BD456)</f>
        <v>0</v>
      </c>
    </row>
    <row r="462" hidden="1"/>
    <row r="463" ht="15" hidden="1">
      <c r="A463" s="61"/>
      <c r="B463" s="62"/>
      <c r="C463" s="56" t="s">
        <v>220</v>
      </c>
      <c r="D463" s="56"/>
      <c r="E463" s="56"/>
      <c r="F463" s="56"/>
      <c r="G463" s="56"/>
      <c r="H463" s="56"/>
      <c r="I463" s="50"/>
      <c r="J463" s="61"/>
      <c r="K463" s="63"/>
      <c r="L463" s="50">
        <f>L471+L486+L487+L465+L466+L467+L468</f>
        <v>0</v>
      </c>
    </row>
    <row r="464" ht="14.25" hidden="1">
      <c r="A464" s="64"/>
      <c r="B464" s="2"/>
      <c r="C464" s="65" t="s">
        <v>111</v>
      </c>
      <c r="D464" s="43"/>
      <c r="E464" s="43"/>
      <c r="F464" s="43"/>
      <c r="G464" s="43"/>
      <c r="H464" s="43"/>
      <c r="I464" s="46"/>
      <c r="J464" s="64"/>
      <c r="K464" s="45"/>
      <c r="L464" s="46"/>
    </row>
    <row r="465" ht="14.25" hidden="1">
      <c r="A465" s="64"/>
      <c r="B465" s="2"/>
      <c r="C465" s="43" t="s">
        <v>221</v>
      </c>
      <c r="D465" s="43"/>
      <c r="E465" s="43"/>
      <c r="F465" s="43"/>
      <c r="G465" s="43"/>
      <c r="H465" s="43"/>
      <c r="I465" s="46"/>
      <c r="J465" s="64"/>
      <c r="K465" s="45"/>
      <c r="L465" s="46"/>
    </row>
    <row r="466" ht="14.25" hidden="1">
      <c r="A466" s="64"/>
      <c r="B466" s="2"/>
      <c r="C466" s="43" t="s">
        <v>221</v>
      </c>
      <c r="D466" s="43"/>
      <c r="E466" s="43"/>
      <c r="F466" s="43"/>
      <c r="G466" s="43"/>
      <c r="H466" s="43"/>
      <c r="I466" s="46"/>
      <c r="J466" s="64"/>
      <c r="K466" s="45"/>
      <c r="L466" s="46">
        <f>SUM(BQ45:BQ461)</f>
        <v>0</v>
      </c>
    </row>
    <row r="467" ht="14.25" hidden="1">
      <c r="A467" s="64"/>
      <c r="B467" s="2"/>
      <c r="C467" s="43" t="s">
        <v>222</v>
      </c>
      <c r="D467" s="43"/>
      <c r="E467" s="43"/>
      <c r="F467" s="43"/>
      <c r="G467" s="43"/>
      <c r="H467" s="43"/>
      <c r="I467" s="46"/>
      <c r="J467" s="64"/>
      <c r="K467" s="45"/>
      <c r="L467" s="46">
        <f>SUMIF(CD45:CD461, 4, BB45:BB461)+SUMIF(CD45:CD461, 4, BC45:BC461)+SUMIF(CD45:CD461, 4, BD45:BD461)</f>
        <v>0</v>
      </c>
    </row>
    <row r="468" ht="14.25" hidden="1">
      <c r="A468" s="64"/>
      <c r="B468" s="2"/>
      <c r="C468" s="43" t="s">
        <v>223</v>
      </c>
      <c r="D468" s="43"/>
      <c r="E468" s="43"/>
      <c r="F468" s="43"/>
      <c r="G468" s="43"/>
      <c r="H468" s="43"/>
      <c r="I468" s="46"/>
      <c r="J468" s="64"/>
      <c r="K468" s="45"/>
      <c r="L468" s="46">
        <f>SUM(BO45:BO461)</f>
        <v>0</v>
      </c>
    </row>
    <row r="469" ht="14.25" hidden="1">
      <c r="A469" s="64"/>
      <c r="B469" s="2"/>
      <c r="C469" s="43" t="s">
        <v>224</v>
      </c>
      <c r="D469" s="43"/>
      <c r="E469" s="43"/>
      <c r="F469" s="43"/>
      <c r="G469" s="43"/>
      <c r="H469" s="43"/>
      <c r="I469" s="46"/>
      <c r="J469" s="64"/>
      <c r="K469" s="45"/>
      <c r="L469" s="46">
        <f>L471+L486+L487</f>
        <v>0</v>
      </c>
    </row>
    <row r="470" ht="14.25" hidden="1">
      <c r="A470" s="64"/>
      <c r="B470" s="2"/>
      <c r="C470" s="65" t="s">
        <v>111</v>
      </c>
      <c r="D470" s="43"/>
      <c r="E470" s="43"/>
      <c r="F470" s="43"/>
      <c r="G470" s="43"/>
      <c r="H470" s="43"/>
      <c r="I470" s="46"/>
      <c r="J470" s="64"/>
      <c r="K470" s="45"/>
      <c r="L470" s="46"/>
    </row>
    <row r="471" ht="14.25" hidden="1">
      <c r="A471" s="64"/>
      <c r="B471" s="2"/>
      <c r="C471" s="43" t="s">
        <v>213</v>
      </c>
      <c r="D471" s="43"/>
      <c r="E471" s="43"/>
      <c r="F471" s="43"/>
      <c r="G471" s="43"/>
      <c r="H471" s="43"/>
      <c r="I471" s="46"/>
      <c r="J471" s="64"/>
      <c r="K471" s="45"/>
      <c r="L471" s="46">
        <f>L473+L474+L480+L484</f>
        <v>0</v>
      </c>
    </row>
    <row r="472" ht="14.25" hidden="1">
      <c r="A472" s="64"/>
      <c r="B472" s="2"/>
      <c r="C472" s="65" t="s">
        <v>111</v>
      </c>
      <c r="D472" s="43"/>
      <c r="E472" s="43"/>
      <c r="F472" s="43"/>
      <c r="G472" s="43"/>
      <c r="H472" s="43"/>
      <c r="I472" s="46"/>
      <c r="J472" s="64"/>
      <c r="K472" s="45"/>
      <c r="L472" s="46"/>
    </row>
    <row r="473" ht="14.25" hidden="1">
      <c r="A473" s="64"/>
      <c r="B473" s="2"/>
      <c r="C473" s="43" t="s">
        <v>214</v>
      </c>
      <c r="D473" s="43"/>
      <c r="E473" s="43"/>
      <c r="F473" s="43"/>
      <c r="G473" s="43"/>
      <c r="H473" s="43"/>
      <c r="I473" s="46"/>
      <c r="J473" s="64"/>
      <c r="K473" s="45"/>
      <c r="L473" s="46">
        <f>SUMIF(CD45:CD461, 4, AR45:AR461)</f>
        <v>0</v>
      </c>
    </row>
    <row r="474" ht="14.25" hidden="1">
      <c r="A474" s="64"/>
      <c r="B474" s="2"/>
      <c r="C474" s="43" t="s">
        <v>113</v>
      </c>
      <c r="D474" s="43"/>
      <c r="E474" s="43"/>
      <c r="F474" s="43"/>
      <c r="G474" s="43"/>
      <c r="H474" s="43"/>
      <c r="I474" s="46"/>
      <c r="J474" s="64"/>
      <c r="K474" s="45"/>
      <c r="L474" s="46">
        <f>L476+L479+L478</f>
        <v>0</v>
      </c>
    </row>
    <row r="475" ht="14.25" hidden="1">
      <c r="A475" s="64"/>
      <c r="B475" s="2"/>
      <c r="C475" s="65" t="s">
        <v>114</v>
      </c>
      <c r="D475" s="43"/>
      <c r="E475" s="43"/>
      <c r="F475" s="43"/>
      <c r="G475" s="43"/>
      <c r="H475" s="43"/>
      <c r="I475" s="46"/>
      <c r="J475" s="64"/>
      <c r="K475" s="45"/>
      <c r="L475" s="46"/>
    </row>
    <row r="476" ht="14.25" hidden="1">
      <c r="A476" s="64"/>
      <c r="B476" s="2"/>
      <c r="C476" s="43" t="s">
        <v>113</v>
      </c>
      <c r="D476" s="43"/>
      <c r="E476" s="43"/>
      <c r="F476" s="43"/>
      <c r="G476" s="43"/>
      <c r="H476" s="43"/>
      <c r="I476" s="46"/>
      <c r="J476" s="64"/>
      <c r="K476" s="45"/>
      <c r="L476" s="46">
        <f>SUMIF(CD45:CD461, 4, AO45:AO461)</f>
        <v>0</v>
      </c>
    </row>
    <row r="477" ht="14.25" hidden="1">
      <c r="A477" s="64"/>
      <c r="B477" s="2"/>
      <c r="C477" s="65" t="s">
        <v>115</v>
      </c>
      <c r="D477" s="43"/>
      <c r="E477" s="43"/>
      <c r="F477" s="43"/>
      <c r="G477" s="43"/>
      <c r="H477" s="43"/>
      <c r="I477" s="46"/>
      <c r="J477" s="64"/>
      <c r="K477" s="45"/>
      <c r="L477" s="46"/>
    </row>
    <row r="478" ht="14.25" hidden="1">
      <c r="A478" s="64"/>
      <c r="B478" s="2"/>
      <c r="C478" s="43" t="s">
        <v>116</v>
      </c>
      <c r="D478" s="43"/>
      <c r="E478" s="43"/>
      <c r="F478" s="43"/>
      <c r="G478" s="43"/>
      <c r="H478" s="43"/>
      <c r="I478" s="46"/>
      <c r="J478" s="64"/>
      <c r="K478" s="45"/>
      <c r="L478" s="46">
        <f>SUMIF(CD45:CD461, 4, AT45:AT461)</f>
        <v>0</v>
      </c>
    </row>
    <row r="479" ht="14.25" hidden="1">
      <c r="A479" s="64"/>
      <c r="B479" s="2"/>
      <c r="C479" s="43" t="s">
        <v>117</v>
      </c>
      <c r="D479" s="43"/>
      <c r="E479" s="43"/>
      <c r="F479" s="43"/>
      <c r="G479" s="43"/>
      <c r="H479" s="43"/>
      <c r="I479" s="46"/>
      <c r="J479" s="64"/>
      <c r="K479" s="45"/>
      <c r="L479" s="46">
        <f>SUMIF(CD45:CD461, 4, AV45:AV461)</f>
        <v>0</v>
      </c>
    </row>
    <row r="480" ht="14.25" hidden="1">
      <c r="A480" s="64"/>
      <c r="B480" s="2"/>
      <c r="C480" s="43" t="s">
        <v>118</v>
      </c>
      <c r="D480" s="43"/>
      <c r="E480" s="43"/>
      <c r="F480" s="43"/>
      <c r="G480" s="43"/>
      <c r="H480" s="43"/>
      <c r="I480" s="46"/>
      <c r="J480" s="64"/>
      <c r="K480" s="45"/>
      <c r="L480" s="46">
        <f>L482+L483</f>
        <v>0</v>
      </c>
    </row>
    <row r="481" ht="14.25" hidden="1">
      <c r="A481" s="64"/>
      <c r="B481" s="2"/>
      <c r="C481" s="65" t="s">
        <v>114</v>
      </c>
      <c r="D481" s="43"/>
      <c r="E481" s="43"/>
      <c r="F481" s="43"/>
      <c r="G481" s="43"/>
      <c r="H481" s="43"/>
      <c r="I481" s="46"/>
      <c r="J481" s="64"/>
      <c r="K481" s="45"/>
      <c r="L481" s="46"/>
    </row>
    <row r="482" ht="14.25" hidden="1">
      <c r="A482" s="64"/>
      <c r="B482" s="2"/>
      <c r="C482" s="43" t="s">
        <v>119</v>
      </c>
      <c r="D482" s="43"/>
      <c r="E482" s="43"/>
      <c r="F482" s="43"/>
      <c r="G482" s="43"/>
      <c r="H482" s="43"/>
      <c r="I482" s="46"/>
      <c r="J482" s="64"/>
      <c r="K482" s="45"/>
      <c r="L482" s="46">
        <f>SUMIF(CD45:CD461, 4, AW45:AW461)-SUMIF(CD45:CD461, 4, BK45:BK461)</f>
        <v>0</v>
      </c>
    </row>
    <row r="483" ht="14.25" hidden="1">
      <c r="A483" s="64"/>
      <c r="B483" s="2"/>
      <c r="C483" s="43" t="s">
        <v>120</v>
      </c>
      <c r="D483" s="43"/>
      <c r="E483" s="43"/>
      <c r="F483" s="43"/>
      <c r="G483" s="43"/>
      <c r="H483" s="43"/>
      <c r="I483" s="46"/>
      <c r="J483" s="64"/>
      <c r="K483" s="45"/>
      <c r="L483" s="46">
        <f>SUMIF(CD45:CD461, 4, BC45:BC461)</f>
        <v>0</v>
      </c>
    </row>
    <row r="484" ht="14.25" hidden="1">
      <c r="A484" s="64"/>
      <c r="B484" s="2"/>
      <c r="C484" s="43" t="s">
        <v>121</v>
      </c>
      <c r="D484" s="43"/>
      <c r="E484" s="43"/>
      <c r="F484" s="43"/>
      <c r="G484" s="43"/>
      <c r="H484" s="43"/>
      <c r="I484" s="46"/>
      <c r="J484" s="64"/>
      <c r="K484" s="45"/>
      <c r="L484" s="46">
        <f>SUMIF(CD45:CD461, 4, BB45:BB461)</f>
        <v>0</v>
      </c>
    </row>
    <row r="485" ht="14.25" hidden="1">
      <c r="A485" s="64"/>
      <c r="B485" s="2"/>
      <c r="C485" s="43" t="s">
        <v>215</v>
      </c>
      <c r="D485" s="43"/>
      <c r="E485" s="43"/>
      <c r="F485" s="43"/>
      <c r="G485" s="43"/>
      <c r="H485" s="43"/>
      <c r="I485" s="46"/>
      <c r="J485" s="64"/>
      <c r="K485" s="45"/>
      <c r="L485" s="46">
        <f>SUMIF(CD45:CD461, 4, AR45:AR461)+SUMIF(CD45:CD461, 4, AT45:AT461)+SUMIF(CD45:CD461, 4, AV45:AV461)</f>
        <v>0</v>
      </c>
    </row>
    <row r="486" ht="14.25" hidden="1">
      <c r="A486" s="64"/>
      <c r="B486" s="2"/>
      <c r="C486" s="43" t="s">
        <v>216</v>
      </c>
      <c r="D486" s="43"/>
      <c r="E486" s="43"/>
      <c r="F486" s="43"/>
      <c r="G486" s="43"/>
      <c r="H486" s="43"/>
      <c r="I486" s="46"/>
      <c r="J486" s="64"/>
      <c r="K486" s="45"/>
      <c r="L486" s="46">
        <f>SUMIF(CD45:CD461, 4, AZ45:AZ461)</f>
        <v>0</v>
      </c>
    </row>
    <row r="487" ht="14.25" hidden="1">
      <c r="A487" s="64"/>
      <c r="B487" s="2"/>
      <c r="C487" s="43" t="s">
        <v>217</v>
      </c>
      <c r="D487" s="43"/>
      <c r="E487" s="43"/>
      <c r="F487" s="43"/>
      <c r="G487" s="43"/>
      <c r="H487" s="43"/>
      <c r="I487" s="46"/>
      <c r="J487" s="64"/>
      <c r="K487" s="45"/>
      <c r="L487" s="46">
        <f>SUMIF(CD45:CD461, 4, BA45:BA461)</f>
        <v>0</v>
      </c>
    </row>
    <row r="489" ht="14.25">
      <c r="A489" s="61"/>
      <c r="B489" s="62"/>
      <c r="C489" s="56" t="s">
        <v>225</v>
      </c>
      <c r="D489" s="56"/>
      <c r="E489" s="56"/>
      <c r="F489" s="56"/>
      <c r="G489" s="56"/>
      <c r="H489" s="56"/>
      <c r="I489" s="50"/>
      <c r="J489" s="61"/>
      <c r="K489" s="63"/>
      <c r="L489" s="50">
        <f>L418+L438+L458+L463</f>
        <v>25736664.359999999</v>
      </c>
    </row>
    <row r="490" ht="14.25">
      <c r="A490" s="64"/>
      <c r="B490" s="2"/>
      <c r="C490" s="65" t="s">
        <v>111</v>
      </c>
      <c r="D490" s="43"/>
      <c r="E490" s="43"/>
      <c r="F490" s="43"/>
      <c r="G490" s="43"/>
      <c r="H490" s="43"/>
      <c r="I490" s="46"/>
      <c r="J490" s="64"/>
      <c r="K490" s="45"/>
      <c r="L490" s="46"/>
    </row>
    <row r="491" ht="14.25">
      <c r="A491" s="64"/>
      <c r="B491" s="2"/>
      <c r="C491" s="43" t="s">
        <v>213</v>
      </c>
      <c r="D491" s="43"/>
      <c r="E491" s="43"/>
      <c r="F491" s="43"/>
      <c r="G491" s="43"/>
      <c r="H491" s="43"/>
      <c r="I491" s="46"/>
      <c r="J491" s="64"/>
      <c r="K491" s="45"/>
      <c r="L491" s="46">
        <f>L493+L494+L500+L504</f>
        <v>25014316.140000001</v>
      </c>
    </row>
    <row r="492" ht="14.25">
      <c r="A492" s="64"/>
      <c r="B492" s="2"/>
      <c r="C492" s="65" t="s">
        <v>111</v>
      </c>
      <c r="D492" s="43"/>
      <c r="E492" s="43"/>
      <c r="F492" s="43"/>
      <c r="G492" s="43"/>
      <c r="H492" s="43"/>
      <c r="I492" s="46"/>
      <c r="J492" s="64"/>
      <c r="K492" s="45"/>
      <c r="L492" s="46"/>
    </row>
    <row r="493" ht="14.25">
      <c r="A493" s="64"/>
      <c r="B493" s="2"/>
      <c r="C493" s="43" t="s">
        <v>214</v>
      </c>
      <c r="D493" s="43"/>
      <c r="E493" s="43"/>
      <c r="F493" s="43"/>
      <c r="G493" s="43"/>
      <c r="H493" s="43"/>
      <c r="I493" s="46"/>
      <c r="J493" s="64"/>
      <c r="K493" s="45"/>
      <c r="L493" s="46">
        <f>SUM(AR45:AR487)</f>
        <v>346594.48999999999</v>
      </c>
    </row>
    <row r="494" ht="14.25" hidden="1">
      <c r="A494" s="64"/>
      <c r="B494" s="2"/>
      <c r="C494" s="43" t="s">
        <v>113</v>
      </c>
      <c r="D494" s="43"/>
      <c r="E494" s="43"/>
      <c r="F494" s="43"/>
      <c r="G494" s="43"/>
      <c r="H494" s="43"/>
      <c r="I494" s="46"/>
      <c r="J494" s="64"/>
      <c r="K494" s="45"/>
      <c r="L494" s="46">
        <f>L496+L499+L498</f>
        <v>492539.53000000003</v>
      </c>
    </row>
    <row r="495" ht="14.25" hidden="1">
      <c r="A495" s="64"/>
      <c r="B495" s="2"/>
      <c r="C495" s="65" t="s">
        <v>114</v>
      </c>
      <c r="D495" s="43"/>
      <c r="E495" s="43"/>
      <c r="F495" s="43"/>
      <c r="G495" s="43"/>
      <c r="H495" s="43"/>
      <c r="I495" s="46"/>
      <c r="J495" s="64"/>
      <c r="K495" s="45"/>
      <c r="L495" s="46"/>
    </row>
    <row r="496" ht="14.25">
      <c r="A496" s="64"/>
      <c r="B496" s="2"/>
      <c r="C496" s="43" t="s">
        <v>113</v>
      </c>
      <c r="D496" s="43"/>
      <c r="E496" s="43"/>
      <c r="F496" s="43"/>
      <c r="G496" s="43"/>
      <c r="H496" s="43"/>
      <c r="I496" s="46"/>
      <c r="J496" s="64"/>
      <c r="K496" s="45"/>
      <c r="L496" s="46">
        <f>SUM(AO45:AO487)</f>
        <v>341425.21000000002</v>
      </c>
    </row>
    <row r="497" ht="14.25" hidden="1">
      <c r="A497" s="64"/>
      <c r="B497" s="2"/>
      <c r="C497" s="65" t="s">
        <v>115</v>
      </c>
      <c r="D497" s="43"/>
      <c r="E497" s="43"/>
      <c r="F497" s="43"/>
      <c r="G497" s="43"/>
      <c r="H497" s="43"/>
      <c r="I497" s="46"/>
      <c r="J497" s="64"/>
      <c r="K497" s="45"/>
      <c r="L497" s="46"/>
    </row>
    <row r="498" ht="14.25">
      <c r="A498" s="64"/>
      <c r="B498" s="2"/>
      <c r="C498" s="43" t="s">
        <v>116</v>
      </c>
      <c r="D498" s="43"/>
      <c r="E498" s="43"/>
      <c r="F498" s="43"/>
      <c r="G498" s="43"/>
      <c r="H498" s="43"/>
      <c r="I498" s="46"/>
      <c r="J498" s="64"/>
      <c r="K498" s="45"/>
      <c r="L498" s="46">
        <f>SUM(AT45:AT487)</f>
        <v>151114.31999999998</v>
      </c>
    </row>
    <row r="499" ht="14.25" hidden="1">
      <c r="A499" s="64"/>
      <c r="B499" s="2"/>
      <c r="C499" s="43" t="s">
        <v>117</v>
      </c>
      <c r="D499" s="43"/>
      <c r="E499" s="43"/>
      <c r="F499" s="43"/>
      <c r="G499" s="43"/>
      <c r="H499" s="43"/>
      <c r="I499" s="46"/>
      <c r="J499" s="64"/>
      <c r="K499" s="45"/>
      <c r="L499" s="46">
        <f>SUM(AV45:AV487)</f>
        <v>0</v>
      </c>
    </row>
    <row r="500" ht="14.25">
      <c r="A500" s="64"/>
      <c r="B500" s="2"/>
      <c r="C500" s="43" t="s">
        <v>118</v>
      </c>
      <c r="D500" s="43"/>
      <c r="E500" s="43"/>
      <c r="F500" s="43"/>
      <c r="G500" s="43"/>
      <c r="H500" s="43"/>
      <c r="I500" s="46"/>
      <c r="J500" s="64"/>
      <c r="K500" s="45"/>
      <c r="L500" s="46">
        <f>L502+L503</f>
        <v>24175182.120000001</v>
      </c>
    </row>
    <row r="501" ht="14.25">
      <c r="A501" s="64"/>
      <c r="B501" s="2"/>
      <c r="C501" s="65" t="s">
        <v>114</v>
      </c>
      <c r="D501" s="43"/>
      <c r="E501" s="43"/>
      <c r="F501" s="43"/>
      <c r="G501" s="43"/>
      <c r="H501" s="43"/>
      <c r="I501" s="46"/>
      <c r="J501" s="64"/>
      <c r="K501" s="45"/>
      <c r="L501" s="46"/>
    </row>
    <row r="502" ht="14.25">
      <c r="A502" s="64"/>
      <c r="B502" s="2"/>
      <c r="C502" s="43" t="s">
        <v>119</v>
      </c>
      <c r="D502" s="43"/>
      <c r="E502" s="43"/>
      <c r="F502" s="43"/>
      <c r="G502" s="43"/>
      <c r="H502" s="43"/>
      <c r="I502" s="46"/>
      <c r="J502" s="64"/>
      <c r="K502" s="45"/>
      <c r="L502" s="46">
        <f>SUM(AW45:AW487)-SUM(BK45:BK487)</f>
        <v>24175182.120000001</v>
      </c>
    </row>
    <row r="503" ht="14.25" hidden="1">
      <c r="A503" s="64"/>
      <c r="B503" s="2"/>
      <c r="C503" s="43" t="s">
        <v>120</v>
      </c>
      <c r="D503" s="43"/>
      <c r="E503" s="43"/>
      <c r="F503" s="43"/>
      <c r="G503" s="43"/>
      <c r="H503" s="43"/>
      <c r="I503" s="46"/>
      <c r="J503" s="64"/>
      <c r="K503" s="45"/>
      <c r="L503" s="46">
        <f>SUM(BC45:BC487)</f>
        <v>0</v>
      </c>
    </row>
    <row r="504" ht="14.25" hidden="1">
      <c r="A504" s="64"/>
      <c r="B504" s="2"/>
      <c r="C504" s="43" t="s">
        <v>121</v>
      </c>
      <c r="D504" s="43"/>
      <c r="E504" s="43"/>
      <c r="F504" s="43"/>
      <c r="G504" s="43"/>
      <c r="H504" s="43"/>
      <c r="I504" s="46"/>
      <c r="J504" s="64"/>
      <c r="K504" s="45"/>
      <c r="L504" s="46">
        <f>SUM(BB45:BB487)</f>
        <v>0</v>
      </c>
    </row>
    <row r="505" ht="14.25">
      <c r="A505" s="64"/>
      <c r="B505" s="2"/>
      <c r="C505" s="43" t="s">
        <v>122</v>
      </c>
      <c r="D505" s="43"/>
      <c r="E505" s="43"/>
      <c r="F505" s="43"/>
      <c r="G505" s="43"/>
      <c r="H505" s="43"/>
      <c r="I505" s="46"/>
      <c r="J505" s="64"/>
      <c r="K505" s="45"/>
      <c r="L505" s="46">
        <f>SUM(AR45:AR487)+SUM(AT45:AT487)+SUM(AV45:AV487)</f>
        <v>497708.80999999994</v>
      </c>
    </row>
    <row r="506" ht="14.25">
      <c r="A506" s="64"/>
      <c r="B506" s="2"/>
      <c r="C506" s="43" t="s">
        <v>123</v>
      </c>
      <c r="D506" s="43"/>
      <c r="E506" s="43"/>
      <c r="F506" s="43"/>
      <c r="G506" s="43"/>
      <c r="H506" s="43"/>
      <c r="I506" s="46"/>
      <c r="J506" s="64"/>
      <c r="K506" s="45"/>
      <c r="L506" s="46">
        <f>SUM(AZ45:AZ487)</f>
        <v>477730.10000000009</v>
      </c>
    </row>
    <row r="507" ht="14.25">
      <c r="A507" s="64"/>
      <c r="B507" s="2"/>
      <c r="C507" s="43" t="s">
        <v>124</v>
      </c>
      <c r="D507" s="43"/>
      <c r="E507" s="43"/>
      <c r="F507" s="43"/>
      <c r="G507" s="43"/>
      <c r="H507" s="43"/>
      <c r="I507" s="46"/>
      <c r="J507" s="64"/>
      <c r="K507" s="45"/>
      <c r="L507" s="46">
        <f>SUM(BA45:BA487)</f>
        <v>244618.12000000002</v>
      </c>
    </row>
    <row r="508" ht="14.25" hidden="1">
      <c r="A508" s="64"/>
      <c r="B508" s="2"/>
      <c r="C508" s="43" t="s">
        <v>226</v>
      </c>
      <c r="D508" s="43"/>
      <c r="E508" s="43"/>
      <c r="F508" s="43"/>
      <c r="G508" s="43"/>
      <c r="H508" s="43"/>
      <c r="I508" s="46"/>
      <c r="J508" s="64"/>
      <c r="K508" s="45"/>
      <c r="L508" s="46">
        <f>L510+L511</f>
        <v>0</v>
      </c>
    </row>
    <row r="509" ht="14.25" hidden="1">
      <c r="A509" s="64"/>
      <c r="B509" s="2"/>
      <c r="C509" s="65" t="s">
        <v>111</v>
      </c>
      <c r="D509" s="43"/>
      <c r="E509" s="43"/>
      <c r="F509" s="43"/>
      <c r="G509" s="43"/>
      <c r="H509" s="43"/>
      <c r="I509" s="46"/>
      <c r="J509" s="64"/>
      <c r="K509" s="45"/>
      <c r="L509" s="46"/>
    </row>
    <row r="510" ht="14.25" hidden="1">
      <c r="A510" s="64"/>
      <c r="B510" s="2"/>
      <c r="C510" s="43" t="s">
        <v>126</v>
      </c>
      <c r="D510" s="43"/>
      <c r="E510" s="43"/>
      <c r="F510" s="43"/>
      <c r="G510" s="43"/>
      <c r="H510" s="43"/>
      <c r="I510" s="46"/>
      <c r="J510" s="64"/>
      <c r="K510" s="45"/>
      <c r="L510" s="46">
        <f>SUM(BK45:BK487)</f>
        <v>0</v>
      </c>
    </row>
    <row r="511" ht="14.25" hidden="1">
      <c r="A511" s="64"/>
      <c r="B511" s="2"/>
      <c r="C511" s="43" t="s">
        <v>127</v>
      </c>
      <c r="D511" s="43"/>
      <c r="E511" s="43"/>
      <c r="F511" s="43"/>
      <c r="G511" s="43"/>
      <c r="H511" s="43"/>
      <c r="I511" s="46"/>
      <c r="J511" s="64"/>
      <c r="K511" s="45"/>
      <c r="L511" s="46">
        <f>SUM(BD45:BD487)</f>
        <v>0</v>
      </c>
    </row>
    <row r="512" ht="14.25" hidden="1">
      <c r="A512" s="64"/>
      <c r="B512" s="2"/>
      <c r="C512" s="43" t="s">
        <v>227</v>
      </c>
      <c r="D512" s="43"/>
      <c r="E512" s="43"/>
      <c r="F512" s="43"/>
      <c r="G512" s="43"/>
      <c r="H512" s="43"/>
      <c r="I512" s="46"/>
      <c r="J512" s="64"/>
      <c r="K512" s="45"/>
      <c r="L512" s="46">
        <f>L463</f>
        <v>0</v>
      </c>
    </row>
    <row r="513" ht="14.25">
      <c r="A513" s="64"/>
      <c r="B513" s="2"/>
      <c r="C513" s="56" t="s">
        <v>131</v>
      </c>
      <c r="D513" s="43"/>
      <c r="E513" s="43"/>
      <c r="F513" s="43"/>
      <c r="G513" s="43"/>
      <c r="H513" s="43"/>
      <c r="I513" s="46"/>
      <c r="J513" s="64"/>
      <c r="K513" s="45"/>
      <c r="L513" s="46"/>
    </row>
    <row r="514" ht="14.25">
      <c r="A514" s="64"/>
      <c r="B514" s="2"/>
      <c r="C514" s="43" t="s">
        <v>132</v>
      </c>
      <c r="D514" s="43"/>
      <c r="E514" s="43"/>
      <c r="F514" s="43"/>
      <c r="G514" s="43"/>
      <c r="H514" s="43"/>
      <c r="I514" s="46"/>
      <c r="J514" s="64"/>
      <c r="K514" s="45"/>
      <c r="L514" s="46">
        <f>SUM(AX45:AX487)</f>
        <v>23864161.959999997</v>
      </c>
    </row>
    <row r="515" ht="14.25" hidden="1">
      <c r="A515" s="64"/>
      <c r="B515" s="2"/>
      <c r="C515" s="43" t="s">
        <v>133</v>
      </c>
      <c r="D515" s="43"/>
      <c r="E515" s="43"/>
      <c r="F515" s="43"/>
      <c r="G515" s="43"/>
      <c r="H515" s="43"/>
      <c r="I515" s="46"/>
      <c r="J515" s="64"/>
      <c r="K515" s="45"/>
      <c r="L515" s="46">
        <f>SUM(AY45:AY487)</f>
        <v>0</v>
      </c>
    </row>
    <row r="516" ht="14.25">
      <c r="A516" s="64"/>
      <c r="B516" s="2"/>
      <c r="C516" s="43" t="s">
        <v>134</v>
      </c>
      <c r="D516" s="43"/>
      <c r="E516" s="43"/>
      <c r="F516" s="47"/>
      <c r="G516" s="49">
        <f>Source!F266</f>
        <v>647.707448</v>
      </c>
      <c r="H516" s="64"/>
      <c r="I516" s="64"/>
      <c r="J516" s="64"/>
      <c r="K516" s="64"/>
      <c r="L516" s="64"/>
    </row>
    <row r="517" ht="14.25">
      <c r="A517" s="64"/>
      <c r="B517" s="2"/>
      <c r="C517" s="43" t="s">
        <v>135</v>
      </c>
      <c r="D517" s="43"/>
      <c r="E517" s="43"/>
      <c r="F517" s="47"/>
      <c r="G517" s="49">
        <f>Source!F267</f>
        <v>249.77681559999999</v>
      </c>
      <c r="H517" s="64"/>
      <c r="I517" s="64"/>
      <c r="J517" s="64"/>
      <c r="K517" s="64"/>
      <c r="L517" s="64"/>
    </row>
    <row r="519" ht="14.25">
      <c r="C519" s="72" t="str">
        <f>Source!H273</f>
        <v xml:space="preserve">в т.ч. ОЗП, ЗПМ, НР и СП</v>
      </c>
      <c r="D519" s="72"/>
      <c r="E519" s="72"/>
      <c r="F519" s="72"/>
      <c r="G519" s="72"/>
      <c r="H519" s="72"/>
      <c r="I519" s="72"/>
      <c r="J519" s="72"/>
      <c r="K519" s="72"/>
      <c r="L519" s="73">
        <f>IF(Source!Y273=0, "", Source!Y273)</f>
        <v>1220057.03</v>
      </c>
    </row>
    <row r="520" ht="14.25">
      <c r="C520" s="72" t="str">
        <f>Source!H274</f>
        <v xml:space="preserve">в т.ч. ЭМиМ</v>
      </c>
      <c r="D520" s="72"/>
      <c r="E520" s="72"/>
      <c r="F520" s="72"/>
      <c r="G520" s="72"/>
      <c r="H520" s="72"/>
      <c r="I520" s="72"/>
      <c r="J520" s="72"/>
      <c r="K520" s="72"/>
      <c r="L520" s="73">
        <f>IF(Source!Y274=0,"",Source!Y274)</f>
        <v>341425.21000000002</v>
      </c>
    </row>
    <row r="521" ht="14.25">
      <c r="C521" s="72" t="str">
        <f>Source!H275</f>
        <v xml:space="preserve">в. т.ч стоимость материалов, учтенных расценками</v>
      </c>
      <c r="D521" s="72"/>
      <c r="E521" s="72"/>
      <c r="F521" s="72"/>
      <c r="G521" s="72"/>
      <c r="H521" s="72"/>
      <c r="I521" s="72"/>
      <c r="J521" s="72"/>
      <c r="K521" s="72"/>
      <c r="L521" s="73">
        <f>IF(Source!Y275=0,"",Source!Y275)</f>
        <v>311020.15999999997</v>
      </c>
    </row>
    <row r="522" ht="14.25">
      <c r="C522" s="72" t="str">
        <f>Source!H276</f>
        <v xml:space="preserve">в т.ч. стоимость материалов неучтенных расценками</v>
      </c>
      <c r="D522" s="72"/>
      <c r="E522" s="72"/>
      <c r="F522" s="72"/>
      <c r="G522" s="72"/>
      <c r="H522" s="72"/>
      <c r="I522" s="72"/>
      <c r="J522" s="72"/>
      <c r="K522" s="72"/>
      <c r="L522" s="73">
        <f>IF(Source!Y276=0,"",Source!Y276)</f>
        <v>23864161.960000001</v>
      </c>
    </row>
    <row r="523" ht="14.25">
      <c r="C523" s="72" t="str">
        <f>Source!H277</f>
        <v xml:space="preserve">Итого по статьям затрат ОЗП, ЗПМ, НР и СП с учетом расчетного индекса-дефлятора  на 2,3,4 кв.  2026г. - 1,038</v>
      </c>
      <c r="D523" s="72"/>
      <c r="E523" s="72"/>
      <c r="F523" s="72"/>
      <c r="G523" s="72"/>
      <c r="H523" s="72"/>
      <c r="I523" s="72"/>
      <c r="J523" s="72"/>
      <c r="K523" s="72"/>
      <c r="L523" s="73">
        <f>IF(Source!Y277=0,"",Source!Y277)</f>
        <v>1266419.2</v>
      </c>
      <c r="CT523" s="74" t="s">
        <v>228</v>
      </c>
    </row>
    <row r="524" ht="14.25">
      <c r="C524" s="72" t="str">
        <f>Source!H278</f>
        <v xml:space="preserve">Итого стоимость материалов, учтенных расценками + ЭМиМ с учетом расчетного индекса-дефлятора  на 2,3,4 кв. 2026г. - 1,038</v>
      </c>
      <c r="D524" s="72"/>
      <c r="E524" s="72"/>
      <c r="F524" s="72"/>
      <c r="G524" s="72"/>
      <c r="H524" s="72"/>
      <c r="I524" s="72"/>
      <c r="J524" s="72"/>
      <c r="K524" s="72"/>
      <c r="L524" s="73">
        <f>IF(Source!Y278=0,"",Source!Y278)</f>
        <v>677238.29000000004</v>
      </c>
      <c r="CT524" s="74" t="s">
        <v>229</v>
      </c>
    </row>
    <row r="525" ht="14.25">
      <c r="C525" s="72" t="str">
        <f>Source!H279</f>
        <v xml:space="preserve">Итого стоимость материалов, неучтенных расценками с учетом  расчетного индекса-дефлятора  на 2,3,4 кв 2026г. - 1,038</v>
      </c>
      <c r="D525" s="72"/>
      <c r="E525" s="72"/>
      <c r="F525" s="72"/>
      <c r="G525" s="72"/>
      <c r="H525" s="72"/>
      <c r="I525" s="72"/>
      <c r="J525" s="72"/>
      <c r="K525" s="72"/>
      <c r="L525" s="73">
        <f>IF(Source!Y279=0,"",Source!Y279)</f>
        <v>24771000.109999999</v>
      </c>
      <c r="M525" s="59"/>
      <c r="CT525" s="74" t="s">
        <v>230</v>
      </c>
    </row>
    <row r="526" ht="14.25">
      <c r="B526" t="s">
        <v>231</v>
      </c>
      <c r="C526" s="72" t="str">
        <f>Source!H280</f>
        <v xml:space="preserve">Разработка грунта в траншее экскаватором-одноковшовым дизельным на пневмоколесном ходу, объем ковша 0,5 м3 (для  работ выпослняемых ГНБ)</v>
      </c>
      <c r="D526" s="72"/>
      <c r="E526" s="72"/>
      <c r="F526" s="72"/>
      <c r="G526" s="72"/>
      <c r="H526" s="72"/>
      <c r="I526" s="72"/>
      <c r="J526" s="72"/>
      <c r="K526" s="72"/>
      <c r="L526" s="75">
        <f>IF(Source!Y280=0,"",Source!Y280)</f>
        <v>2848.4699999999998</v>
      </c>
      <c r="CT526" s="74" t="s">
        <v>232</v>
      </c>
    </row>
    <row r="527" ht="14.25">
      <c r="B527" t="s">
        <v>233</v>
      </c>
      <c r="C527" s="72" t="str">
        <f>Source!H281</f>
        <v xml:space="preserve">Разработка немерзлого грунта в траншее вручную (для  работ выпослняемых ГНБ)</v>
      </c>
      <c r="D527" s="72"/>
      <c r="E527" s="72"/>
      <c r="F527" s="72"/>
      <c r="G527" s="72"/>
      <c r="H527" s="72"/>
      <c r="I527" s="72"/>
      <c r="J527" s="72"/>
      <c r="K527" s="72"/>
      <c r="L527" s="75">
        <f>IF(Source!Y281=0,"",Source!Y281)</f>
        <v>27899.709999999999</v>
      </c>
    </row>
    <row r="528" ht="14.25">
      <c r="B528" t="s">
        <v>234</v>
      </c>
      <c r="C528" s="72" t="str">
        <f>Source!H282</f>
        <v xml:space="preserve">Засыпка траншеи грунтом экскаватором-одноковшовым дизельным на пневмоколесном ходу, объем ковша 0,5 м3(для  работ выпослняемых ГНБ)</v>
      </c>
      <c r="D528" s="72"/>
      <c r="E528" s="72"/>
      <c r="F528" s="72"/>
      <c r="G528" s="72"/>
      <c r="H528" s="72"/>
      <c r="I528" s="72"/>
      <c r="J528" s="72"/>
      <c r="K528" s="72"/>
      <c r="L528" s="75">
        <f>IF(Source!Y282=0,"",Source!Y282)</f>
        <v>527.29999999999995</v>
      </c>
      <c r="CT528" s="74" t="s">
        <v>235</v>
      </c>
    </row>
    <row r="529" ht="14.25">
      <c r="B529" t="s">
        <v>236</v>
      </c>
      <c r="C529" s="72" t="str">
        <f>Source!H283</f>
        <v xml:space="preserve">Засыпка  немерзлого грунта дна траншеи разработанного вручную, с трамбованием (для  работ выпослняемых ГНБ)</v>
      </c>
      <c r="D529" s="72"/>
      <c r="E529" s="72"/>
      <c r="F529" s="72"/>
      <c r="G529" s="72"/>
      <c r="H529" s="72"/>
      <c r="I529" s="72"/>
      <c r="J529" s="72"/>
      <c r="K529" s="72"/>
      <c r="L529" s="75">
        <f>IF(Source!Y283=0,"",Source!Y283)</f>
        <v>9304.8199999999997</v>
      </c>
      <c r="CT529" s="74" t="s">
        <v>237</v>
      </c>
    </row>
    <row r="530" ht="14.25">
      <c r="B530" t="s">
        <v>238</v>
      </c>
      <c r="C530" s="72" t="str">
        <f>Source!H284</f>
        <v xml:space="preserve">Рытье шурфа в немерзлом грунте для определения места повреждения кабельной линии</v>
      </c>
      <c r="D530" s="72"/>
      <c r="E530" s="72"/>
      <c r="F530" s="72"/>
      <c r="G530" s="72"/>
      <c r="H530" s="72"/>
      <c r="I530" s="72"/>
      <c r="J530" s="72"/>
      <c r="K530" s="72"/>
      <c r="L530" s="75">
        <f>IF(Source!Y284=0,"",Source!Y284)</f>
        <v>25858.16</v>
      </c>
    </row>
    <row r="531" ht="14.25">
      <c r="B531" t="s">
        <v>239</v>
      </c>
      <c r="C531" s="72" t="str">
        <f>Source!H285</f>
        <v xml:space="preserve">Разработка грунта в траншее экскаватором-одноковшовым дизельным на пневмоколесном ходу, объем ковша 0,5 м3</v>
      </c>
      <c r="D531" s="72"/>
      <c r="E531" s="72"/>
      <c r="F531" s="72"/>
      <c r="G531" s="72"/>
      <c r="H531" s="72"/>
      <c r="I531" s="72"/>
      <c r="J531" s="72"/>
      <c r="K531" s="72"/>
      <c r="L531" s="75">
        <f>IF(Source!Y285=0,"",Source!Y285)</f>
        <v>177050.44</v>
      </c>
      <c r="CT531" s="74" t="s">
        <v>240</v>
      </c>
    </row>
    <row r="532" ht="14.25">
      <c r="B532" t="s">
        <v>241</v>
      </c>
      <c r="C532" s="72" t="str">
        <f>Source!H287</f>
        <v xml:space="preserve">Засыпка траншеи грунтом экскаватором-одноковшовым дизельным на пневмоколесном ходу, объем ковша 0,5 м3</v>
      </c>
      <c r="D532" s="72"/>
      <c r="E532" s="72"/>
      <c r="F532" s="72"/>
      <c r="G532" s="72"/>
      <c r="H532" s="72"/>
      <c r="I532" s="72"/>
      <c r="J532" s="72"/>
      <c r="K532" s="72"/>
      <c r="L532" s="75">
        <f>IF(Source!Y287=0, "", Source!Y287)</f>
        <v>22942.080000000002</v>
      </c>
    </row>
    <row r="533" ht="14.25">
      <c r="B533" t="s">
        <v>242</v>
      </c>
      <c r="C533" s="72" t="str">
        <f>Source!H288</f>
        <v xml:space="preserve">Засыпка песком , с трамбованием</v>
      </c>
      <c r="D533" s="72"/>
      <c r="E533" s="72"/>
      <c r="F533" s="72"/>
      <c r="G533" s="72"/>
      <c r="H533" s="72"/>
      <c r="I533" s="72"/>
      <c r="J533" s="72"/>
      <c r="K533" s="72"/>
      <c r="L533" s="75">
        <f>IF(Source!Y288=0,"",Source!Y288)</f>
        <v>239896.79999999999</v>
      </c>
    </row>
    <row r="534" ht="14.25">
      <c r="B534" t="s">
        <v>243</v>
      </c>
      <c r="C534" s="72" t="str">
        <f>Source!H289</f>
        <v xml:space="preserve">Полный объем работ по испытаниям силовых кабельных линий напряжением 35 кВ включительно при капитальном ремонте</v>
      </c>
      <c r="D534" s="72"/>
      <c r="E534" s="72"/>
      <c r="F534" s="72"/>
      <c r="G534" s="72"/>
      <c r="H534" s="72"/>
      <c r="I534" s="72"/>
      <c r="J534" s="72"/>
      <c r="K534" s="72"/>
      <c r="L534" s="75">
        <f>IF(Source!Y289=0,"",Source!Y289)</f>
        <v>7805.1300000000001</v>
      </c>
      <c r="CT534" s="74" t="s">
        <v>244</v>
      </c>
    </row>
    <row r="535" ht="14.25">
      <c r="C535" s="72" t="str">
        <f>Source!H290</f>
        <v xml:space="preserve">Итого по смете стоимость работ м материалов с учетом расчетного индекса-дефлятора</v>
      </c>
      <c r="D535" s="72"/>
      <c r="E535" s="72"/>
      <c r="F535" s="72"/>
      <c r="G535" s="72"/>
      <c r="H535" s="72"/>
      <c r="I535" s="72"/>
      <c r="J535" s="72"/>
      <c r="K535" s="72"/>
      <c r="L535" s="73">
        <f>IF(Source!Y290=0,"",Source!Y290)</f>
        <v>27228790.510000002</v>
      </c>
    </row>
    <row r="536" ht="14.25">
      <c r="C536" s="72" t="str">
        <f>Source!H291</f>
        <v>НДС-22%</v>
      </c>
      <c r="D536" s="72"/>
      <c r="E536" s="72"/>
      <c r="F536" s="72"/>
      <c r="G536" s="72"/>
      <c r="H536" s="72"/>
      <c r="I536" s="72"/>
      <c r="J536" s="72"/>
      <c r="K536" s="72"/>
      <c r="L536" s="73">
        <f>IF(Source!Y291=0,"",Source!Y291)</f>
        <v>5990333.9100000001</v>
      </c>
    </row>
    <row r="537" ht="14.25">
      <c r="C537" s="72" t="str">
        <f>Source!H292</f>
        <v xml:space="preserve">Всего с НДС</v>
      </c>
      <c r="D537" s="72"/>
      <c r="E537" s="72"/>
      <c r="F537" s="72"/>
      <c r="G537" s="72"/>
      <c r="H537" s="72"/>
      <c r="I537" s="72"/>
      <c r="J537" s="72"/>
      <c r="K537" s="72"/>
      <c r="L537" s="73">
        <f>IF(Source!Y292=0,"",Source!Y292)</f>
        <v>33219124.420000002</v>
      </c>
    </row>
    <row r="540" ht="14.25" customHeight="1">
      <c r="A540" s="76"/>
      <c r="B540" s="77" t="s">
        <v>245</v>
      </c>
      <c r="C540" s="78" t="str">
        <f>IF(Source!AC12&lt;&gt;"", Source!AC12," ")</f>
        <v xml:space="preserve">гл.специалист ОЦО</v>
      </c>
      <c r="D540" s="25"/>
      <c r="E540" s="25"/>
      <c r="F540" s="25"/>
      <c r="G540" s="25"/>
      <c r="H540" s="79" t="str">
        <f>IF(Source!AB12&lt;&gt;"", Source!AB12," ")</f>
        <v>А.В.Дударева</v>
      </c>
      <c r="I540" s="80"/>
      <c r="J540" s="80"/>
      <c r="K540" s="81"/>
      <c r="L540" s="81"/>
    </row>
    <row r="541" ht="14.25" customHeight="1">
      <c r="A541" s="76"/>
      <c r="B541" s="82"/>
      <c r="C541" s="83" t="s">
        <v>246</v>
      </c>
      <c r="D541" s="83"/>
      <c r="E541" s="83"/>
      <c r="F541" s="83"/>
      <c r="G541" s="83"/>
      <c r="H541" s="80"/>
      <c r="I541" s="80"/>
      <c r="J541" s="80"/>
      <c r="K541" s="81"/>
      <c r="L541" s="81"/>
    </row>
    <row r="542" ht="14.25" customHeight="1">
      <c r="A542" s="76"/>
      <c r="B542" s="82"/>
      <c r="C542" s="11"/>
      <c r="D542" s="11"/>
      <c r="E542" s="11"/>
      <c r="F542" s="11"/>
      <c r="G542" s="11"/>
      <c r="H542" s="80"/>
      <c r="I542" s="80"/>
      <c r="J542" s="80"/>
      <c r="K542" s="81"/>
      <c r="L542" s="81"/>
    </row>
    <row r="543" ht="14.25" customHeight="1">
      <c r="A543" s="76"/>
      <c r="B543" s="77" t="s">
        <v>247</v>
      </c>
      <c r="C543" s="78" t="str">
        <f>IF(Source!AE12&lt;&gt;"", Source!AE12," ")</f>
        <v xml:space="preserve">начальник ОЦО</v>
      </c>
      <c r="D543" s="25"/>
      <c r="E543" s="25"/>
      <c r="F543" s="25"/>
      <c r="G543" s="25"/>
      <c r="H543" s="79" t="str">
        <f>IF(Source!AD12&lt;&gt;"", Source!AD12," ")</f>
        <v xml:space="preserve">Н.И. Незнанова</v>
      </c>
      <c r="I543" s="80"/>
      <c r="J543" s="80"/>
      <c r="K543" s="81"/>
      <c r="L543" s="81"/>
    </row>
    <row r="544" ht="14.25" customHeight="1">
      <c r="A544" s="11"/>
      <c r="B544" s="11"/>
      <c r="C544" s="83" t="s">
        <v>246</v>
      </c>
      <c r="D544" s="83"/>
      <c r="E544" s="83"/>
      <c r="F544" s="83"/>
      <c r="G544" s="83"/>
      <c r="H544" s="80"/>
      <c r="I544" s="80"/>
      <c r="J544" s="80"/>
      <c r="K544" s="81"/>
      <c r="L544" s="81"/>
    </row>
  </sheetData>
  <mergeCells count="367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A39:A43"/>
    <mergeCell ref="B39:B43"/>
    <mergeCell ref="C39:C43"/>
    <mergeCell ref="D39:D43"/>
    <mergeCell ref="E39:G42"/>
    <mergeCell ref="H39:L42"/>
    <mergeCell ref="A46:L46"/>
    <mergeCell ref="C58:H58"/>
    <mergeCell ref="I58:J58"/>
    <mergeCell ref="K58:L58"/>
    <mergeCell ref="C87:H87"/>
    <mergeCell ref="I87:J87"/>
    <mergeCell ref="K87:L87"/>
    <mergeCell ref="C89:H89"/>
    <mergeCell ref="I89:J89"/>
    <mergeCell ref="K89:L89"/>
    <mergeCell ref="C91:H91"/>
    <mergeCell ref="I91:J91"/>
    <mergeCell ref="K91:L91"/>
    <mergeCell ref="C93:H93"/>
    <mergeCell ref="I93:J93"/>
    <mergeCell ref="K93:L93"/>
    <mergeCell ref="C95:H95"/>
    <mergeCell ref="I95:J95"/>
    <mergeCell ref="K95:L95"/>
    <mergeCell ref="C109:H109"/>
    <mergeCell ref="I109:J109"/>
    <mergeCell ref="K109:L109"/>
    <mergeCell ref="C121:H121"/>
    <mergeCell ref="I121:J121"/>
    <mergeCell ref="K121:L121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F151"/>
    <mergeCell ref="C152:F152"/>
    <mergeCell ref="A155:L155"/>
    <mergeCell ref="C158:H158"/>
    <mergeCell ref="I158:J158"/>
    <mergeCell ref="K158:L158"/>
    <mergeCell ref="C161:H161"/>
    <mergeCell ref="I161:J161"/>
    <mergeCell ref="K161:L161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F191"/>
    <mergeCell ref="C192:F192"/>
    <mergeCell ref="A195:L195"/>
    <mergeCell ref="C209:H209"/>
    <mergeCell ref="I209:J209"/>
    <mergeCell ref="K209:L209"/>
    <mergeCell ref="C212:H212"/>
    <mergeCell ref="I212:J212"/>
    <mergeCell ref="K212:L212"/>
    <mergeCell ref="C236:H236"/>
    <mergeCell ref="I236:J236"/>
    <mergeCell ref="K236:L236"/>
    <mergeCell ref="C258:H258"/>
    <mergeCell ref="I258:J258"/>
    <mergeCell ref="K258:L258"/>
    <mergeCell ref="C260:H260"/>
    <mergeCell ref="I260:J260"/>
    <mergeCell ref="K260:L260"/>
    <mergeCell ref="C262:H262"/>
    <mergeCell ref="I262:J262"/>
    <mergeCell ref="K262:L262"/>
    <mergeCell ref="C278:H278"/>
    <mergeCell ref="I278:J278"/>
    <mergeCell ref="K278:L278"/>
    <mergeCell ref="C281:H281"/>
    <mergeCell ref="I281:J281"/>
    <mergeCell ref="K281:L281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H306"/>
    <mergeCell ref="C307:H307"/>
    <mergeCell ref="C308:H308"/>
    <mergeCell ref="C309:H309"/>
    <mergeCell ref="C310:H310"/>
    <mergeCell ref="C311:F311"/>
    <mergeCell ref="C312:F312"/>
    <mergeCell ref="A315:L315"/>
    <mergeCell ref="C339:H339"/>
    <mergeCell ref="I339:J339"/>
    <mergeCell ref="K339:L339"/>
    <mergeCell ref="C341:H341"/>
    <mergeCell ref="I341:J341"/>
    <mergeCell ref="K341:L341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4:H354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F371"/>
    <mergeCell ref="C372:F372"/>
    <mergeCell ref="A375:L375"/>
    <mergeCell ref="C382:H382"/>
    <mergeCell ref="I382:J382"/>
    <mergeCell ref="K382:L382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6:H406"/>
    <mergeCell ref="C407:H407"/>
    <mergeCell ref="C408:H408"/>
    <mergeCell ref="C409:H409"/>
    <mergeCell ref="C410:H410"/>
    <mergeCell ref="C411:H411"/>
    <mergeCell ref="C412:F412"/>
    <mergeCell ref="C413:F413"/>
    <mergeCell ref="C416:H416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H434"/>
    <mergeCell ref="C435:H435"/>
    <mergeCell ref="C436:H436"/>
    <mergeCell ref="C438:H438"/>
    <mergeCell ref="C439:H439"/>
    <mergeCell ref="C440:H440"/>
    <mergeCell ref="C441:H441"/>
    <mergeCell ref="C442:H442"/>
    <mergeCell ref="C443:H443"/>
    <mergeCell ref="C444:H444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8:H458"/>
    <mergeCell ref="C459:H459"/>
    <mergeCell ref="C460:H460"/>
    <mergeCell ref="C461:H461"/>
    <mergeCell ref="C463:H463"/>
    <mergeCell ref="C464:H464"/>
    <mergeCell ref="C465:H465"/>
    <mergeCell ref="C466:H466"/>
    <mergeCell ref="C467:H467"/>
    <mergeCell ref="C468:H468"/>
    <mergeCell ref="C469:H469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H478"/>
    <mergeCell ref="C479:H479"/>
    <mergeCell ref="C480:H480"/>
    <mergeCell ref="C481:H481"/>
    <mergeCell ref="C482:H482"/>
    <mergeCell ref="C483:H483"/>
    <mergeCell ref="C484:H484"/>
    <mergeCell ref="C485:H485"/>
    <mergeCell ref="C486:H486"/>
    <mergeCell ref="C487:H487"/>
    <mergeCell ref="C489:H489"/>
    <mergeCell ref="C490:H490"/>
    <mergeCell ref="C491:H491"/>
    <mergeCell ref="C492:H492"/>
    <mergeCell ref="C493:H493"/>
    <mergeCell ref="C494:H494"/>
    <mergeCell ref="C495:H495"/>
    <mergeCell ref="C496:H496"/>
    <mergeCell ref="C497:H497"/>
    <mergeCell ref="C498:H498"/>
    <mergeCell ref="C499:H499"/>
    <mergeCell ref="C500:H500"/>
    <mergeCell ref="C501:H501"/>
    <mergeCell ref="C502:H502"/>
    <mergeCell ref="C503:H503"/>
    <mergeCell ref="C504:H504"/>
    <mergeCell ref="C505:H505"/>
    <mergeCell ref="C506:H506"/>
    <mergeCell ref="C507:H507"/>
    <mergeCell ref="C508:H508"/>
    <mergeCell ref="C509:H509"/>
    <mergeCell ref="C510:H510"/>
    <mergeCell ref="C511:H511"/>
    <mergeCell ref="C512:H512"/>
    <mergeCell ref="C513:H513"/>
    <mergeCell ref="C514:H514"/>
    <mergeCell ref="C515:H515"/>
    <mergeCell ref="C516:F516"/>
    <mergeCell ref="C517:F517"/>
    <mergeCell ref="C519:K519"/>
    <mergeCell ref="C520:K520"/>
    <mergeCell ref="C521:K521"/>
    <mergeCell ref="C522:K522"/>
    <mergeCell ref="C523:K523"/>
    <mergeCell ref="C524:K524"/>
    <mergeCell ref="C525:K525"/>
    <mergeCell ref="C526:K526"/>
    <mergeCell ref="C527:K527"/>
    <mergeCell ref="C528:K528"/>
    <mergeCell ref="C529:K529"/>
    <mergeCell ref="C530:K530"/>
    <mergeCell ref="C531:K531"/>
    <mergeCell ref="C532:K532"/>
    <mergeCell ref="C533:K533"/>
    <mergeCell ref="C534:K534"/>
    <mergeCell ref="C535:K535"/>
    <mergeCell ref="C536:K536"/>
    <mergeCell ref="C537:K537"/>
    <mergeCell ref="C541:G541"/>
    <mergeCell ref="C544:G544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L21" activeCellId="0" sqref="L2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248</v>
      </c>
      <c r="D1" t="s">
        <v>249</v>
      </c>
      <c r="F1">
        <v>0</v>
      </c>
      <c r="G1">
        <v>0</v>
      </c>
      <c r="H1">
        <v>0</v>
      </c>
      <c r="I1" t="s">
        <v>250</v>
      </c>
      <c r="J1" t="s">
        <v>251</v>
      </c>
      <c r="K1">
        <v>1</v>
      </c>
      <c r="L1">
        <v>18246</v>
      </c>
      <c r="M1">
        <v>99026158</v>
      </c>
      <c r="N1">
        <v>12</v>
      </c>
      <c r="O1">
        <v>0</v>
      </c>
      <c r="P1">
        <v>0</v>
      </c>
      <c r="Q1">
        <v>3</v>
      </c>
    </row>
    <row r="12">
      <c r="A12" s="84">
        <v>1</v>
      </c>
      <c r="B12" s="84">
        <v>367</v>
      </c>
      <c r="C12" s="84">
        <v>0</v>
      </c>
      <c r="D12" s="84">
        <f>ROW(A295)</f>
        <v>295</v>
      </c>
      <c r="E12" s="84">
        <v>0</v>
      </c>
      <c r="F12" s="84" t="s">
        <v>92</v>
      </c>
      <c r="G12" s="84" t="s">
        <v>252</v>
      </c>
      <c r="H12" s="84" t="s">
        <v>251</v>
      </c>
      <c r="I12" s="84">
        <v>0</v>
      </c>
      <c r="J12" s="84" t="s">
        <v>251</v>
      </c>
      <c r="K12" s="84">
        <v>0</v>
      </c>
      <c r="L12" s="84">
        <v>0</v>
      </c>
      <c r="M12" s="84">
        <v>523</v>
      </c>
      <c r="N12" s="84"/>
      <c r="O12" s="84">
        <v>0</v>
      </c>
      <c r="P12" s="84">
        <v>0</v>
      </c>
      <c r="Q12" s="84">
        <v>7</v>
      </c>
      <c r="R12" s="84">
        <v>0</v>
      </c>
      <c r="S12" s="84"/>
      <c r="T12" s="84">
        <v>4</v>
      </c>
      <c r="U12" s="84" t="s">
        <v>251</v>
      </c>
      <c r="V12" s="84">
        <v>0</v>
      </c>
      <c r="W12" s="84" t="s">
        <v>251</v>
      </c>
      <c r="X12" s="84" t="s">
        <v>251</v>
      </c>
      <c r="Y12" s="84" t="s">
        <v>251</v>
      </c>
      <c r="Z12" s="84" t="s">
        <v>251</v>
      </c>
      <c r="AA12" s="84" t="s">
        <v>251</v>
      </c>
      <c r="AB12" s="84" t="s">
        <v>253</v>
      </c>
      <c r="AC12" s="84" t="s">
        <v>254</v>
      </c>
      <c r="AD12" s="84" t="s">
        <v>255</v>
      </c>
      <c r="AE12" s="84" t="s">
        <v>256</v>
      </c>
      <c r="AF12" s="84" t="s">
        <v>251</v>
      </c>
      <c r="AG12" s="84" t="s">
        <v>251</v>
      </c>
      <c r="AH12" s="84" t="s">
        <v>251</v>
      </c>
      <c r="AI12" s="84" t="s">
        <v>251</v>
      </c>
      <c r="AJ12" s="84" t="s">
        <v>251</v>
      </c>
      <c r="AK12" s="84"/>
      <c r="AL12" s="84" t="s">
        <v>251</v>
      </c>
      <c r="AM12" s="84" t="s">
        <v>251</v>
      </c>
      <c r="AN12" s="84" t="s">
        <v>251</v>
      </c>
      <c r="AO12" s="84"/>
      <c r="AP12" s="84" t="s">
        <v>251</v>
      </c>
      <c r="AQ12" s="84" t="s">
        <v>251</v>
      </c>
      <c r="AR12" s="84" t="s">
        <v>251</v>
      </c>
      <c r="AS12" s="84"/>
      <c r="AT12" s="84"/>
      <c r="AU12" s="84"/>
      <c r="AV12" s="84"/>
      <c r="AW12" s="84"/>
      <c r="AX12" s="84" t="s">
        <v>251</v>
      </c>
      <c r="AY12" s="84" t="s">
        <v>251</v>
      </c>
      <c r="AZ12" s="84" t="s">
        <v>251</v>
      </c>
      <c r="BA12" s="84"/>
      <c r="BB12" s="84">
        <v>0</v>
      </c>
      <c r="BC12" s="84"/>
      <c r="BD12" s="84"/>
      <c r="BE12" s="84"/>
      <c r="BF12" s="84"/>
      <c r="BG12" s="84"/>
      <c r="BH12" s="84" t="s">
        <v>257</v>
      </c>
      <c r="BI12" s="84" t="s">
        <v>258</v>
      </c>
      <c r="BJ12" s="84">
        <v>1</v>
      </c>
      <c r="BK12" s="84">
        <v>1</v>
      </c>
      <c r="BL12" s="84">
        <v>0</v>
      </c>
      <c r="BM12" s="84">
        <v>0</v>
      </c>
      <c r="BN12" s="84">
        <v>1</v>
      </c>
      <c r="BO12" s="84">
        <v>0</v>
      </c>
      <c r="BP12" s="84">
        <v>6</v>
      </c>
      <c r="BQ12" s="84">
        <v>2</v>
      </c>
      <c r="BR12" s="84">
        <v>1</v>
      </c>
      <c r="BS12" s="84">
        <v>1</v>
      </c>
      <c r="BT12" s="84">
        <v>0</v>
      </c>
      <c r="BU12" s="84">
        <v>0</v>
      </c>
      <c r="BV12" s="84">
        <v>1</v>
      </c>
      <c r="BW12" s="84">
        <v>0</v>
      </c>
      <c r="BX12" s="84">
        <v>0</v>
      </c>
      <c r="BY12" s="84" t="s">
        <v>259</v>
      </c>
      <c r="BZ12" s="84" t="s">
        <v>260</v>
      </c>
      <c r="CA12" s="84" t="s">
        <v>261</v>
      </c>
      <c r="CB12" s="84" t="s">
        <v>261</v>
      </c>
      <c r="CC12" s="84" t="s">
        <v>261</v>
      </c>
      <c r="CD12" s="84" t="s">
        <v>261</v>
      </c>
      <c r="CE12" s="84" t="s">
        <v>262</v>
      </c>
      <c r="CF12" s="84">
        <v>0</v>
      </c>
      <c r="CG12" s="84">
        <v>0</v>
      </c>
      <c r="CH12" s="84">
        <v>487096330</v>
      </c>
      <c r="CI12" s="84" t="s">
        <v>251</v>
      </c>
      <c r="CJ12" s="84" t="s">
        <v>251</v>
      </c>
      <c r="CK12" s="84">
        <v>17</v>
      </c>
      <c r="CL12" s="84"/>
      <c r="CM12" s="84"/>
      <c r="CN12" s="84"/>
      <c r="CO12" s="84"/>
      <c r="CP12" s="84"/>
      <c r="CQ12" s="84" t="s">
        <v>263</v>
      </c>
      <c r="CR12" s="84" t="s">
        <v>264</v>
      </c>
      <c r="CS12" s="84">
        <v>46073</v>
      </c>
      <c r="CT12" s="84">
        <v>540</v>
      </c>
      <c r="CU12" s="84">
        <v>17</v>
      </c>
      <c r="CV12" s="84" t="s">
        <v>265</v>
      </c>
      <c r="CW12" s="84"/>
      <c r="CX12" s="84"/>
      <c r="CY12" s="84">
        <v>0</v>
      </c>
      <c r="CZ12" s="84" t="s">
        <v>251</v>
      </c>
      <c r="DA12" s="84" t="s">
        <v>251</v>
      </c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>
        <v>0</v>
      </c>
    </row>
    <row r="15">
      <c r="A15" s="84">
        <v>15</v>
      </c>
      <c r="B15" s="84">
        <v>1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</row>
    <row r="18">
      <c r="A18" s="85">
        <v>52</v>
      </c>
      <c r="B18" s="85">
        <f t="shared" ref="B18:G18" si="10">B295</f>
        <v>367</v>
      </c>
      <c r="C18" s="85">
        <f t="shared" si="10"/>
        <v>1</v>
      </c>
      <c r="D18" s="85">
        <f t="shared" si="10"/>
        <v>12</v>
      </c>
      <c r="E18" s="85">
        <f t="shared" si="10"/>
        <v>0</v>
      </c>
      <c r="F18" s="85" t="str">
        <f t="shared" si="10"/>
        <v>5</v>
      </c>
      <c r="G18" s="85" t="str">
        <f t="shared" si="10"/>
        <v xml:space="preserve">05 КЛ 35кВ Кедрово-Карская ГНБ корр 07-04-26</v>
      </c>
      <c r="H18" s="85"/>
      <c r="I18" s="85"/>
      <c r="J18" s="85"/>
      <c r="K18" s="85"/>
      <c r="L18" s="85"/>
      <c r="M18" s="85"/>
      <c r="N18" s="85"/>
      <c r="O18" s="85">
        <f t="shared" ref="O18:AT18" si="11">O295</f>
        <v>25014316.140000001</v>
      </c>
      <c r="P18" s="85">
        <f t="shared" si="11"/>
        <v>24175182.120000001</v>
      </c>
      <c r="Q18" s="85">
        <f t="shared" si="11"/>
        <v>341425.21000000002</v>
      </c>
      <c r="R18" s="85">
        <f t="shared" si="11"/>
        <v>151114.32000000001</v>
      </c>
      <c r="S18" s="85">
        <f t="shared" si="11"/>
        <v>346594.48999999999</v>
      </c>
      <c r="T18" s="85">
        <f t="shared" si="11"/>
        <v>0</v>
      </c>
      <c r="U18" s="85">
        <f t="shared" si="11"/>
        <v>647.70744799999989</v>
      </c>
      <c r="V18" s="85">
        <f t="shared" si="11"/>
        <v>249.77681559999999</v>
      </c>
      <c r="W18" s="85">
        <f t="shared" si="11"/>
        <v>0</v>
      </c>
      <c r="X18" s="85">
        <f t="shared" si="11"/>
        <v>477730.10000000003</v>
      </c>
      <c r="Y18" s="85">
        <f t="shared" si="11"/>
        <v>244618.12</v>
      </c>
      <c r="Z18" s="85">
        <f t="shared" si="11"/>
        <v>0</v>
      </c>
      <c r="AA18" s="85">
        <f t="shared" si="11"/>
        <v>0</v>
      </c>
      <c r="AB18" s="85">
        <f t="shared" si="11"/>
        <v>0</v>
      </c>
      <c r="AC18" s="85">
        <f t="shared" si="11"/>
        <v>0</v>
      </c>
      <c r="AD18" s="85">
        <f t="shared" si="11"/>
        <v>0</v>
      </c>
      <c r="AE18" s="85">
        <f t="shared" si="11"/>
        <v>0</v>
      </c>
      <c r="AF18" s="85">
        <f t="shared" si="11"/>
        <v>0</v>
      </c>
      <c r="AG18" s="85">
        <f t="shared" si="11"/>
        <v>0</v>
      </c>
      <c r="AH18" s="85">
        <f t="shared" si="11"/>
        <v>0</v>
      </c>
      <c r="AI18" s="85">
        <f t="shared" si="11"/>
        <v>0</v>
      </c>
      <c r="AJ18" s="85">
        <f t="shared" si="11"/>
        <v>0</v>
      </c>
      <c r="AK18" s="85">
        <f t="shared" si="11"/>
        <v>0</v>
      </c>
      <c r="AL18" s="85">
        <f t="shared" si="11"/>
        <v>0</v>
      </c>
      <c r="AM18" s="85">
        <f t="shared" si="11"/>
        <v>0</v>
      </c>
      <c r="AN18" s="85">
        <f t="shared" si="11"/>
        <v>0</v>
      </c>
      <c r="AO18" s="85">
        <f t="shared" si="11"/>
        <v>0</v>
      </c>
      <c r="AP18" s="85">
        <f t="shared" si="11"/>
        <v>0</v>
      </c>
      <c r="AQ18" s="85">
        <f t="shared" si="11"/>
        <v>0</v>
      </c>
      <c r="AR18" s="85">
        <f t="shared" si="11"/>
        <v>25736664.359999999</v>
      </c>
      <c r="AS18" s="85">
        <f t="shared" si="11"/>
        <v>23581784.789999999</v>
      </c>
      <c r="AT18" s="85">
        <f t="shared" si="11"/>
        <v>2154879.5699999998</v>
      </c>
      <c r="AU18" s="85">
        <f t="shared" ref="AU18:BZ18" si="12">AU295</f>
        <v>0</v>
      </c>
      <c r="AV18" s="85">
        <f t="shared" si="12"/>
        <v>24175182.120000001</v>
      </c>
      <c r="AW18" s="85">
        <f t="shared" si="12"/>
        <v>24175182.120000001</v>
      </c>
      <c r="AX18" s="85">
        <f t="shared" si="12"/>
        <v>0</v>
      </c>
      <c r="AY18" s="85">
        <f t="shared" si="12"/>
        <v>24175182.120000001</v>
      </c>
      <c r="AZ18" s="85">
        <f t="shared" si="12"/>
        <v>0</v>
      </c>
      <c r="BA18" s="85">
        <f t="shared" si="12"/>
        <v>0</v>
      </c>
      <c r="BB18" s="85">
        <f t="shared" si="12"/>
        <v>0</v>
      </c>
      <c r="BC18" s="85">
        <f t="shared" si="12"/>
        <v>0</v>
      </c>
      <c r="BD18" s="85">
        <f t="shared" si="12"/>
        <v>0</v>
      </c>
      <c r="BE18" s="85">
        <f t="shared" si="12"/>
        <v>0</v>
      </c>
      <c r="BF18" s="85">
        <f t="shared" si="12"/>
        <v>0</v>
      </c>
      <c r="BG18" s="85">
        <f t="shared" si="12"/>
        <v>0</v>
      </c>
      <c r="BH18" s="85">
        <f t="shared" si="12"/>
        <v>0</v>
      </c>
      <c r="BI18" s="85">
        <f t="shared" si="12"/>
        <v>0</v>
      </c>
      <c r="BJ18" s="85">
        <f t="shared" si="12"/>
        <v>0</v>
      </c>
      <c r="BK18" s="85">
        <f t="shared" si="12"/>
        <v>0</v>
      </c>
      <c r="BL18" s="85">
        <f t="shared" si="12"/>
        <v>0</v>
      </c>
      <c r="BM18" s="85">
        <f t="shared" si="12"/>
        <v>0</v>
      </c>
      <c r="BN18" s="85">
        <f t="shared" si="12"/>
        <v>0</v>
      </c>
      <c r="BO18" s="85">
        <f t="shared" si="12"/>
        <v>0</v>
      </c>
      <c r="BP18" s="85">
        <f t="shared" si="12"/>
        <v>0</v>
      </c>
      <c r="BQ18" s="85">
        <f t="shared" si="12"/>
        <v>0</v>
      </c>
      <c r="BR18" s="85">
        <f t="shared" si="12"/>
        <v>0</v>
      </c>
      <c r="BS18" s="85">
        <f t="shared" si="12"/>
        <v>0</v>
      </c>
      <c r="BT18" s="85">
        <f t="shared" si="12"/>
        <v>0</v>
      </c>
      <c r="BU18" s="85">
        <f t="shared" si="12"/>
        <v>0</v>
      </c>
      <c r="BV18" s="85">
        <f t="shared" si="12"/>
        <v>0</v>
      </c>
      <c r="BW18" s="85">
        <f t="shared" si="12"/>
        <v>0</v>
      </c>
      <c r="BX18" s="85">
        <f t="shared" si="12"/>
        <v>0</v>
      </c>
      <c r="BY18" s="85">
        <f t="shared" si="12"/>
        <v>0</v>
      </c>
      <c r="BZ18" s="85">
        <f t="shared" si="12"/>
        <v>0</v>
      </c>
      <c r="CA18" s="85">
        <f t="shared" ref="CA18:DF18" si="13">CA295</f>
        <v>0</v>
      </c>
      <c r="CB18" s="85">
        <f t="shared" si="13"/>
        <v>0</v>
      </c>
      <c r="CC18" s="85">
        <f t="shared" si="13"/>
        <v>0</v>
      </c>
      <c r="CD18" s="85">
        <f t="shared" si="13"/>
        <v>0</v>
      </c>
      <c r="CE18" s="85">
        <f t="shared" si="13"/>
        <v>0</v>
      </c>
      <c r="CF18" s="85">
        <f t="shared" si="13"/>
        <v>0</v>
      </c>
      <c r="CG18" s="85">
        <f t="shared" si="13"/>
        <v>0</v>
      </c>
      <c r="CH18" s="85">
        <f t="shared" si="13"/>
        <v>0</v>
      </c>
      <c r="CI18" s="85">
        <f t="shared" si="13"/>
        <v>0</v>
      </c>
      <c r="CJ18" s="85">
        <f t="shared" si="13"/>
        <v>0</v>
      </c>
      <c r="CK18" s="85">
        <f t="shared" si="13"/>
        <v>0</v>
      </c>
      <c r="CL18" s="85">
        <f t="shared" si="13"/>
        <v>0</v>
      </c>
      <c r="CM18" s="85">
        <f t="shared" si="13"/>
        <v>0</v>
      </c>
      <c r="CN18" s="85">
        <f t="shared" si="13"/>
        <v>0</v>
      </c>
      <c r="CO18" s="85">
        <f t="shared" si="13"/>
        <v>0</v>
      </c>
      <c r="CP18" s="85">
        <f t="shared" si="13"/>
        <v>0</v>
      </c>
      <c r="CQ18" s="85">
        <f t="shared" si="13"/>
        <v>0</v>
      </c>
      <c r="CR18" s="85">
        <f t="shared" si="13"/>
        <v>0</v>
      </c>
      <c r="CS18" s="85">
        <f t="shared" si="13"/>
        <v>0</v>
      </c>
      <c r="CT18" s="85">
        <f t="shared" si="13"/>
        <v>0</v>
      </c>
      <c r="CU18" s="85">
        <f t="shared" si="13"/>
        <v>0</v>
      </c>
      <c r="CV18" s="85">
        <f t="shared" si="13"/>
        <v>0</v>
      </c>
      <c r="CW18" s="85">
        <f t="shared" si="13"/>
        <v>0</v>
      </c>
      <c r="CX18" s="85">
        <f t="shared" si="13"/>
        <v>0</v>
      </c>
      <c r="CY18" s="85">
        <f t="shared" si="13"/>
        <v>0</v>
      </c>
      <c r="CZ18" s="85">
        <f t="shared" si="13"/>
        <v>0</v>
      </c>
      <c r="DA18" s="85">
        <f t="shared" si="13"/>
        <v>0</v>
      </c>
      <c r="DB18" s="85">
        <f t="shared" si="13"/>
        <v>0</v>
      </c>
      <c r="DC18" s="85">
        <f t="shared" si="13"/>
        <v>0</v>
      </c>
      <c r="DD18" s="85">
        <f t="shared" si="13"/>
        <v>0</v>
      </c>
      <c r="DE18" s="85">
        <f t="shared" si="13"/>
        <v>0</v>
      </c>
      <c r="DF18" s="85">
        <f t="shared" si="13"/>
        <v>0</v>
      </c>
      <c r="DG18" s="86">
        <f t="shared" ref="DG18:EL18" si="14">DG295</f>
        <v>0</v>
      </c>
      <c r="DH18" s="86">
        <f t="shared" si="14"/>
        <v>0</v>
      </c>
      <c r="DI18" s="86">
        <f t="shared" si="14"/>
        <v>0</v>
      </c>
      <c r="DJ18" s="86">
        <f t="shared" si="14"/>
        <v>0</v>
      </c>
      <c r="DK18" s="86">
        <f t="shared" si="14"/>
        <v>0</v>
      </c>
      <c r="DL18" s="86">
        <f t="shared" si="14"/>
        <v>0</v>
      </c>
      <c r="DM18" s="86">
        <f t="shared" si="14"/>
        <v>0</v>
      </c>
      <c r="DN18" s="86">
        <f t="shared" si="14"/>
        <v>0</v>
      </c>
      <c r="DO18" s="86">
        <f t="shared" si="14"/>
        <v>0</v>
      </c>
      <c r="DP18" s="86">
        <f t="shared" si="14"/>
        <v>0</v>
      </c>
      <c r="DQ18" s="86">
        <f t="shared" si="14"/>
        <v>0</v>
      </c>
      <c r="DR18" s="86">
        <f t="shared" si="14"/>
        <v>0</v>
      </c>
      <c r="DS18" s="86">
        <f t="shared" si="14"/>
        <v>0</v>
      </c>
      <c r="DT18" s="86">
        <f t="shared" si="14"/>
        <v>0</v>
      </c>
      <c r="DU18" s="86">
        <f t="shared" si="14"/>
        <v>0</v>
      </c>
      <c r="DV18" s="86">
        <f t="shared" si="14"/>
        <v>0</v>
      </c>
      <c r="DW18" s="86">
        <f t="shared" si="14"/>
        <v>0</v>
      </c>
      <c r="DX18" s="86">
        <f t="shared" si="14"/>
        <v>0</v>
      </c>
      <c r="DY18" s="86">
        <f t="shared" si="14"/>
        <v>0</v>
      </c>
      <c r="DZ18" s="86">
        <f t="shared" si="14"/>
        <v>0</v>
      </c>
      <c r="EA18" s="86">
        <f t="shared" si="14"/>
        <v>0</v>
      </c>
      <c r="EB18" s="86">
        <f t="shared" si="14"/>
        <v>0</v>
      </c>
      <c r="EC18" s="86">
        <f t="shared" si="14"/>
        <v>0</v>
      </c>
      <c r="ED18" s="86">
        <f t="shared" si="14"/>
        <v>0</v>
      </c>
      <c r="EE18" s="86">
        <f t="shared" si="14"/>
        <v>0</v>
      </c>
      <c r="EF18" s="86">
        <f t="shared" si="14"/>
        <v>0</v>
      </c>
      <c r="EG18" s="86">
        <f t="shared" si="14"/>
        <v>0</v>
      </c>
      <c r="EH18" s="86">
        <f t="shared" si="14"/>
        <v>0</v>
      </c>
      <c r="EI18" s="86">
        <f t="shared" si="14"/>
        <v>0</v>
      </c>
      <c r="EJ18" s="86">
        <f t="shared" si="14"/>
        <v>0</v>
      </c>
      <c r="EK18" s="86">
        <f t="shared" si="14"/>
        <v>0</v>
      </c>
      <c r="EL18" s="86">
        <f t="shared" si="14"/>
        <v>0</v>
      </c>
      <c r="EM18" s="86">
        <f t="shared" ref="EM18:FR18" si="15">EM295</f>
        <v>0</v>
      </c>
      <c r="EN18" s="86">
        <f t="shared" si="15"/>
        <v>0</v>
      </c>
      <c r="EO18" s="86">
        <f t="shared" si="15"/>
        <v>0</v>
      </c>
      <c r="EP18" s="86">
        <f t="shared" si="15"/>
        <v>0</v>
      </c>
      <c r="EQ18" s="86">
        <f t="shared" si="15"/>
        <v>0</v>
      </c>
      <c r="ER18" s="86">
        <f t="shared" si="15"/>
        <v>0</v>
      </c>
      <c r="ES18" s="86">
        <f t="shared" si="15"/>
        <v>0</v>
      </c>
      <c r="ET18" s="86">
        <f t="shared" si="15"/>
        <v>0</v>
      </c>
      <c r="EU18" s="86">
        <f t="shared" si="15"/>
        <v>0</v>
      </c>
      <c r="EV18" s="86">
        <f t="shared" si="15"/>
        <v>0</v>
      </c>
      <c r="EW18" s="86">
        <f t="shared" si="15"/>
        <v>0</v>
      </c>
      <c r="EX18" s="86">
        <f t="shared" si="15"/>
        <v>0</v>
      </c>
      <c r="EY18" s="86">
        <f t="shared" si="15"/>
        <v>0</v>
      </c>
      <c r="EZ18" s="86">
        <f t="shared" si="15"/>
        <v>0</v>
      </c>
      <c r="FA18" s="86">
        <f t="shared" si="15"/>
        <v>0</v>
      </c>
      <c r="FB18" s="86">
        <f t="shared" si="15"/>
        <v>0</v>
      </c>
      <c r="FC18" s="86">
        <f t="shared" si="15"/>
        <v>0</v>
      </c>
      <c r="FD18" s="86">
        <f t="shared" si="15"/>
        <v>0</v>
      </c>
      <c r="FE18" s="86">
        <f t="shared" si="15"/>
        <v>0</v>
      </c>
      <c r="FF18" s="86">
        <f t="shared" si="15"/>
        <v>0</v>
      </c>
      <c r="FG18" s="86">
        <f t="shared" si="15"/>
        <v>0</v>
      </c>
      <c r="FH18" s="86">
        <f t="shared" si="15"/>
        <v>0</v>
      </c>
      <c r="FI18" s="86">
        <f t="shared" si="15"/>
        <v>0</v>
      </c>
      <c r="FJ18" s="86">
        <f t="shared" si="15"/>
        <v>0</v>
      </c>
      <c r="FK18" s="86">
        <f t="shared" si="15"/>
        <v>0</v>
      </c>
      <c r="FL18" s="86">
        <f t="shared" si="15"/>
        <v>0</v>
      </c>
      <c r="FM18" s="86">
        <f t="shared" si="15"/>
        <v>0</v>
      </c>
      <c r="FN18" s="86">
        <f t="shared" si="15"/>
        <v>0</v>
      </c>
      <c r="FO18" s="86">
        <f t="shared" si="15"/>
        <v>0</v>
      </c>
      <c r="FP18" s="86">
        <f t="shared" si="15"/>
        <v>0</v>
      </c>
      <c r="FQ18" s="86">
        <f t="shared" si="15"/>
        <v>0</v>
      </c>
      <c r="FR18" s="86">
        <f t="shared" si="15"/>
        <v>0</v>
      </c>
      <c r="FS18" s="86">
        <f t="shared" ref="FS18:GX18" si="16">FS295</f>
        <v>0</v>
      </c>
      <c r="FT18" s="86">
        <f t="shared" si="16"/>
        <v>0</v>
      </c>
      <c r="FU18" s="86">
        <f t="shared" si="16"/>
        <v>0</v>
      </c>
      <c r="FV18" s="86">
        <f t="shared" si="16"/>
        <v>0</v>
      </c>
      <c r="FW18" s="86">
        <f t="shared" si="16"/>
        <v>0</v>
      </c>
      <c r="FX18" s="86">
        <f t="shared" si="16"/>
        <v>0</v>
      </c>
      <c r="FY18" s="86">
        <f t="shared" si="16"/>
        <v>0</v>
      </c>
      <c r="FZ18" s="86">
        <f t="shared" si="16"/>
        <v>0</v>
      </c>
      <c r="GA18" s="86">
        <f t="shared" si="16"/>
        <v>0</v>
      </c>
      <c r="GB18" s="86">
        <f t="shared" si="16"/>
        <v>0</v>
      </c>
      <c r="GC18" s="86">
        <f t="shared" si="16"/>
        <v>0</v>
      </c>
      <c r="GD18" s="86">
        <f t="shared" si="16"/>
        <v>0</v>
      </c>
      <c r="GE18" s="86">
        <f t="shared" si="16"/>
        <v>0</v>
      </c>
      <c r="GF18" s="86">
        <f t="shared" si="16"/>
        <v>0</v>
      </c>
      <c r="GG18" s="86">
        <f t="shared" si="16"/>
        <v>0</v>
      </c>
      <c r="GH18" s="86">
        <f t="shared" si="16"/>
        <v>0</v>
      </c>
      <c r="GI18" s="86">
        <f t="shared" si="16"/>
        <v>0</v>
      </c>
      <c r="GJ18" s="86">
        <f t="shared" si="16"/>
        <v>0</v>
      </c>
      <c r="GK18" s="86">
        <f t="shared" si="16"/>
        <v>0</v>
      </c>
      <c r="GL18" s="86">
        <f t="shared" si="16"/>
        <v>0</v>
      </c>
      <c r="GM18" s="86">
        <f t="shared" si="16"/>
        <v>0</v>
      </c>
      <c r="GN18" s="86">
        <f t="shared" si="16"/>
        <v>0</v>
      </c>
      <c r="GO18" s="86">
        <f t="shared" si="16"/>
        <v>0</v>
      </c>
      <c r="GP18" s="86">
        <f t="shared" si="16"/>
        <v>0</v>
      </c>
      <c r="GQ18" s="86">
        <f t="shared" si="16"/>
        <v>0</v>
      </c>
      <c r="GR18" s="86">
        <f t="shared" si="16"/>
        <v>0</v>
      </c>
      <c r="GS18" s="86">
        <f t="shared" si="16"/>
        <v>0</v>
      </c>
      <c r="GT18" s="86">
        <f t="shared" si="16"/>
        <v>0</v>
      </c>
      <c r="GU18" s="86">
        <f t="shared" si="16"/>
        <v>0</v>
      </c>
      <c r="GV18" s="86">
        <f t="shared" si="16"/>
        <v>0</v>
      </c>
      <c r="GW18" s="86">
        <f t="shared" si="16"/>
        <v>0</v>
      </c>
      <c r="GX18" s="86">
        <f t="shared" si="16"/>
        <v>0</v>
      </c>
    </row>
    <row r="20">
      <c r="A20" s="84">
        <v>3</v>
      </c>
      <c r="B20" s="84">
        <v>1</v>
      </c>
      <c r="C20" s="84"/>
      <c r="D20" s="84">
        <f>ROW(A244)</f>
        <v>244</v>
      </c>
      <c r="E20" s="84"/>
      <c r="F20" s="84" t="s">
        <v>92</v>
      </c>
      <c r="G20" s="84" t="s">
        <v>266</v>
      </c>
      <c r="H20" s="84" t="s">
        <v>251</v>
      </c>
      <c r="I20" s="84">
        <v>0</v>
      </c>
      <c r="J20" s="84" t="s">
        <v>267</v>
      </c>
      <c r="K20" s="84">
        <v>-1</v>
      </c>
      <c r="L20" s="84">
        <v>1</v>
      </c>
      <c r="M20" s="84" t="s">
        <v>251</v>
      </c>
      <c r="N20" s="84"/>
      <c r="O20" s="84"/>
      <c r="P20" s="84"/>
      <c r="Q20" s="84"/>
      <c r="R20" s="84"/>
      <c r="S20" s="84">
        <v>0</v>
      </c>
      <c r="T20" s="84"/>
      <c r="U20" s="84" t="s">
        <v>251</v>
      </c>
      <c r="V20" s="84">
        <v>0</v>
      </c>
      <c r="W20" s="84"/>
      <c r="X20" s="84"/>
      <c r="Y20" s="84"/>
      <c r="Z20" s="84"/>
      <c r="AA20" s="84"/>
      <c r="AB20" s="84" t="s">
        <v>251</v>
      </c>
      <c r="AC20" s="84" t="s">
        <v>251</v>
      </c>
      <c r="AD20" s="84" t="s">
        <v>251</v>
      </c>
      <c r="AE20" s="84" t="s">
        <v>251</v>
      </c>
      <c r="AF20" s="84" t="s">
        <v>251</v>
      </c>
      <c r="AG20" s="84" t="s">
        <v>251</v>
      </c>
      <c r="AH20" s="84"/>
      <c r="AI20" s="84"/>
      <c r="AJ20" s="84"/>
      <c r="AK20" s="84"/>
      <c r="AL20" s="84"/>
      <c r="AM20" s="84"/>
      <c r="AN20" s="84"/>
      <c r="AO20" s="84"/>
      <c r="AP20" s="84" t="s">
        <v>251</v>
      </c>
      <c r="AQ20" s="84" t="s">
        <v>251</v>
      </c>
      <c r="AR20" s="84" t="s">
        <v>251</v>
      </c>
      <c r="AS20" s="84"/>
      <c r="AT20" s="84"/>
      <c r="AU20" s="84"/>
      <c r="AV20" s="84"/>
      <c r="AW20" s="84"/>
      <c r="AX20" s="84"/>
      <c r="AY20" s="84"/>
      <c r="AZ20" s="84" t="s">
        <v>251</v>
      </c>
      <c r="BA20" s="84"/>
      <c r="BB20" s="84" t="s">
        <v>251</v>
      </c>
      <c r="BC20" s="84" t="s">
        <v>251</v>
      </c>
      <c r="BD20" s="84" t="s">
        <v>251</v>
      </c>
      <c r="BE20" s="84" t="s">
        <v>251</v>
      </c>
      <c r="BF20" s="84" t="s">
        <v>251</v>
      </c>
      <c r="BG20" s="84" t="s">
        <v>251</v>
      </c>
      <c r="BH20" s="84" t="s">
        <v>251</v>
      </c>
      <c r="BI20" s="84" t="s">
        <v>251</v>
      </c>
      <c r="BJ20" s="84" t="s">
        <v>251</v>
      </c>
      <c r="BK20" s="84" t="s">
        <v>251</v>
      </c>
      <c r="BL20" s="84" t="s">
        <v>251</v>
      </c>
      <c r="BM20" s="84" t="s">
        <v>251</v>
      </c>
      <c r="BN20" s="84" t="s">
        <v>251</v>
      </c>
      <c r="BO20" s="84" t="s">
        <v>251</v>
      </c>
      <c r="BP20" s="84" t="s">
        <v>251</v>
      </c>
      <c r="BQ20" s="84"/>
      <c r="BR20" s="84"/>
      <c r="BS20" s="84"/>
      <c r="BT20" s="84"/>
      <c r="BU20" s="84"/>
      <c r="BV20" s="84"/>
      <c r="BW20" s="84"/>
      <c r="BX20" s="84">
        <v>0</v>
      </c>
      <c r="BY20" s="84"/>
      <c r="BZ20" s="84"/>
      <c r="CA20" s="84"/>
      <c r="CB20" s="84"/>
      <c r="CC20" s="84"/>
      <c r="CD20" s="84"/>
      <c r="CE20" s="84"/>
      <c r="CF20" s="84">
        <v>0</v>
      </c>
      <c r="CG20" s="84">
        <v>0</v>
      </c>
      <c r="CH20" s="84"/>
      <c r="CI20" s="84" t="s">
        <v>251</v>
      </c>
      <c r="CJ20" s="84" t="s">
        <v>251</v>
      </c>
      <c r="CK20" t="s">
        <v>251</v>
      </c>
      <c r="CL20" t="s">
        <v>251</v>
      </c>
      <c r="CM20" t="s">
        <v>251</v>
      </c>
      <c r="CN20" t="s">
        <v>251</v>
      </c>
      <c r="CO20" t="s">
        <v>251</v>
      </c>
      <c r="CP20" t="s">
        <v>251</v>
      </c>
      <c r="CQ20" t="s">
        <v>251</v>
      </c>
    </row>
    <row r="22">
      <c r="A22" s="85">
        <v>52</v>
      </c>
      <c r="B22" s="85">
        <f t="shared" ref="B22:G22" si="17">B244</f>
        <v>1</v>
      </c>
      <c r="C22" s="85">
        <f t="shared" si="17"/>
        <v>3</v>
      </c>
      <c r="D22" s="85">
        <f t="shared" si="17"/>
        <v>20</v>
      </c>
      <c r="E22" s="85">
        <f t="shared" si="17"/>
        <v>0</v>
      </c>
      <c r="F22" s="85" t="str">
        <f t="shared" si="17"/>
        <v>5</v>
      </c>
      <c r="G22" s="85" t="str">
        <f t="shared" si="17"/>
        <v xml:space="preserve">Плановый ремонт КЛ 35 кВ для нужд Западных электрических сетей - филиала ПАО "Россети Московский регион" в 2026 г.  (КЛ-35 кВ Кедрово - Карская 2  инв. №  030-31021)</v>
      </c>
      <c r="H22" s="85"/>
      <c r="I22" s="85"/>
      <c r="J22" s="85"/>
      <c r="K22" s="85"/>
      <c r="L22" s="85"/>
      <c r="M22" s="85"/>
      <c r="N22" s="85"/>
      <c r="O22" s="85">
        <f t="shared" ref="O22:AT22" si="18">O244</f>
        <v>25014316.140000001</v>
      </c>
      <c r="P22" s="85">
        <f t="shared" si="18"/>
        <v>24175182.120000001</v>
      </c>
      <c r="Q22" s="85">
        <f t="shared" si="18"/>
        <v>341425.21000000002</v>
      </c>
      <c r="R22" s="85">
        <f t="shared" si="18"/>
        <v>151114.32000000001</v>
      </c>
      <c r="S22" s="85">
        <f t="shared" si="18"/>
        <v>346594.48999999999</v>
      </c>
      <c r="T22" s="85">
        <f t="shared" si="18"/>
        <v>0</v>
      </c>
      <c r="U22" s="85">
        <f t="shared" si="18"/>
        <v>647.70744799999989</v>
      </c>
      <c r="V22" s="85">
        <f t="shared" si="18"/>
        <v>249.77681559999999</v>
      </c>
      <c r="W22" s="85">
        <f t="shared" si="18"/>
        <v>0</v>
      </c>
      <c r="X22" s="85">
        <f t="shared" si="18"/>
        <v>477730.10000000003</v>
      </c>
      <c r="Y22" s="85">
        <f t="shared" si="18"/>
        <v>244618.12</v>
      </c>
      <c r="Z22" s="85">
        <f t="shared" si="18"/>
        <v>0</v>
      </c>
      <c r="AA22" s="85">
        <f t="shared" si="18"/>
        <v>0</v>
      </c>
      <c r="AB22" s="85">
        <f t="shared" si="18"/>
        <v>0</v>
      </c>
      <c r="AC22" s="85">
        <f t="shared" si="18"/>
        <v>0</v>
      </c>
      <c r="AD22" s="85">
        <f t="shared" si="18"/>
        <v>0</v>
      </c>
      <c r="AE22" s="85">
        <f t="shared" si="18"/>
        <v>0</v>
      </c>
      <c r="AF22" s="85">
        <f t="shared" si="18"/>
        <v>0</v>
      </c>
      <c r="AG22" s="85">
        <f t="shared" si="18"/>
        <v>0</v>
      </c>
      <c r="AH22" s="85">
        <f t="shared" si="18"/>
        <v>0</v>
      </c>
      <c r="AI22" s="85">
        <f t="shared" si="18"/>
        <v>0</v>
      </c>
      <c r="AJ22" s="85">
        <f t="shared" si="18"/>
        <v>0</v>
      </c>
      <c r="AK22" s="85">
        <f t="shared" si="18"/>
        <v>0</v>
      </c>
      <c r="AL22" s="85">
        <f t="shared" si="18"/>
        <v>0</v>
      </c>
      <c r="AM22" s="85">
        <f t="shared" si="18"/>
        <v>0</v>
      </c>
      <c r="AN22" s="85">
        <f t="shared" si="18"/>
        <v>0</v>
      </c>
      <c r="AO22" s="85">
        <f t="shared" si="18"/>
        <v>0</v>
      </c>
      <c r="AP22" s="85">
        <f t="shared" si="18"/>
        <v>0</v>
      </c>
      <c r="AQ22" s="85">
        <f t="shared" si="18"/>
        <v>0</v>
      </c>
      <c r="AR22" s="85">
        <f t="shared" si="18"/>
        <v>25736664.359999999</v>
      </c>
      <c r="AS22" s="85">
        <f t="shared" si="18"/>
        <v>23581784.789999999</v>
      </c>
      <c r="AT22" s="85">
        <f t="shared" si="18"/>
        <v>2154879.5699999998</v>
      </c>
      <c r="AU22" s="85">
        <f t="shared" ref="AU22:BZ22" si="19">AU244</f>
        <v>0</v>
      </c>
      <c r="AV22" s="85">
        <f t="shared" si="19"/>
        <v>24175182.120000001</v>
      </c>
      <c r="AW22" s="85">
        <f t="shared" si="19"/>
        <v>24175182.120000001</v>
      </c>
      <c r="AX22" s="85">
        <f t="shared" si="19"/>
        <v>0</v>
      </c>
      <c r="AY22" s="85">
        <f t="shared" si="19"/>
        <v>24175182.120000001</v>
      </c>
      <c r="AZ22" s="85">
        <f t="shared" si="19"/>
        <v>0</v>
      </c>
      <c r="BA22" s="85">
        <f t="shared" si="19"/>
        <v>0</v>
      </c>
      <c r="BB22" s="85">
        <f t="shared" si="19"/>
        <v>0</v>
      </c>
      <c r="BC22" s="85">
        <f t="shared" si="19"/>
        <v>0</v>
      </c>
      <c r="BD22" s="85">
        <f t="shared" si="19"/>
        <v>0</v>
      </c>
      <c r="BE22" s="85">
        <f t="shared" si="19"/>
        <v>0</v>
      </c>
      <c r="BF22" s="85">
        <f t="shared" si="19"/>
        <v>0</v>
      </c>
      <c r="BG22" s="85">
        <f t="shared" si="19"/>
        <v>0</v>
      </c>
      <c r="BH22" s="85">
        <f t="shared" si="19"/>
        <v>0</v>
      </c>
      <c r="BI22" s="85">
        <f t="shared" si="19"/>
        <v>0</v>
      </c>
      <c r="BJ22" s="85">
        <f t="shared" si="19"/>
        <v>0</v>
      </c>
      <c r="BK22" s="85">
        <f t="shared" si="19"/>
        <v>0</v>
      </c>
      <c r="BL22" s="85">
        <f t="shared" si="19"/>
        <v>0</v>
      </c>
      <c r="BM22" s="85">
        <f t="shared" si="19"/>
        <v>0</v>
      </c>
      <c r="BN22" s="85">
        <f t="shared" si="19"/>
        <v>0</v>
      </c>
      <c r="BO22" s="85">
        <f t="shared" si="19"/>
        <v>0</v>
      </c>
      <c r="BP22" s="85">
        <f t="shared" si="19"/>
        <v>0</v>
      </c>
      <c r="BQ22" s="85">
        <f t="shared" si="19"/>
        <v>0</v>
      </c>
      <c r="BR22" s="85">
        <f t="shared" si="19"/>
        <v>0</v>
      </c>
      <c r="BS22" s="85">
        <f t="shared" si="19"/>
        <v>0</v>
      </c>
      <c r="BT22" s="85">
        <f t="shared" si="19"/>
        <v>0</v>
      </c>
      <c r="BU22" s="85">
        <f t="shared" si="19"/>
        <v>0</v>
      </c>
      <c r="BV22" s="85">
        <f t="shared" si="19"/>
        <v>0</v>
      </c>
      <c r="BW22" s="85">
        <f t="shared" si="19"/>
        <v>0</v>
      </c>
      <c r="BX22" s="85">
        <f t="shared" si="19"/>
        <v>0</v>
      </c>
      <c r="BY22" s="85">
        <f t="shared" si="19"/>
        <v>0</v>
      </c>
      <c r="BZ22" s="85">
        <f t="shared" si="19"/>
        <v>0</v>
      </c>
      <c r="CA22" s="85">
        <f t="shared" ref="CA22:DF22" si="20">CA244</f>
        <v>0</v>
      </c>
      <c r="CB22" s="85">
        <f t="shared" si="20"/>
        <v>0</v>
      </c>
      <c r="CC22" s="85">
        <f t="shared" si="20"/>
        <v>0</v>
      </c>
      <c r="CD22" s="85">
        <f t="shared" si="20"/>
        <v>0</v>
      </c>
      <c r="CE22" s="85">
        <f t="shared" si="20"/>
        <v>0</v>
      </c>
      <c r="CF22" s="85">
        <f t="shared" si="20"/>
        <v>0</v>
      </c>
      <c r="CG22" s="85">
        <f t="shared" si="20"/>
        <v>0</v>
      </c>
      <c r="CH22" s="85">
        <f t="shared" si="20"/>
        <v>0</v>
      </c>
      <c r="CI22" s="85">
        <f t="shared" si="20"/>
        <v>0</v>
      </c>
      <c r="CJ22" s="85">
        <f t="shared" si="20"/>
        <v>0</v>
      </c>
      <c r="CK22" s="85">
        <f t="shared" si="20"/>
        <v>0</v>
      </c>
      <c r="CL22" s="85">
        <f t="shared" si="20"/>
        <v>0</v>
      </c>
      <c r="CM22" s="85">
        <f t="shared" si="20"/>
        <v>0</v>
      </c>
      <c r="CN22" s="85">
        <f t="shared" si="20"/>
        <v>0</v>
      </c>
      <c r="CO22" s="85">
        <f t="shared" si="20"/>
        <v>0</v>
      </c>
      <c r="CP22" s="85">
        <f t="shared" si="20"/>
        <v>0</v>
      </c>
      <c r="CQ22" s="85">
        <f t="shared" si="20"/>
        <v>0</v>
      </c>
      <c r="CR22" s="85">
        <f t="shared" si="20"/>
        <v>0</v>
      </c>
      <c r="CS22" s="85">
        <f t="shared" si="20"/>
        <v>0</v>
      </c>
      <c r="CT22" s="85">
        <f t="shared" si="20"/>
        <v>0</v>
      </c>
      <c r="CU22" s="85">
        <f t="shared" si="20"/>
        <v>0</v>
      </c>
      <c r="CV22" s="85">
        <f t="shared" si="20"/>
        <v>0</v>
      </c>
      <c r="CW22" s="85">
        <f t="shared" si="20"/>
        <v>0</v>
      </c>
      <c r="CX22" s="85">
        <f t="shared" si="20"/>
        <v>0</v>
      </c>
      <c r="CY22" s="85">
        <f t="shared" si="20"/>
        <v>0</v>
      </c>
      <c r="CZ22" s="85">
        <f t="shared" si="20"/>
        <v>0</v>
      </c>
      <c r="DA22" s="85">
        <f t="shared" si="20"/>
        <v>0</v>
      </c>
      <c r="DB22" s="85">
        <f t="shared" si="20"/>
        <v>0</v>
      </c>
      <c r="DC22" s="85">
        <f t="shared" si="20"/>
        <v>0</v>
      </c>
      <c r="DD22" s="85">
        <f t="shared" si="20"/>
        <v>0</v>
      </c>
      <c r="DE22" s="85">
        <f t="shared" si="20"/>
        <v>0</v>
      </c>
      <c r="DF22" s="85">
        <f t="shared" si="20"/>
        <v>0</v>
      </c>
      <c r="DG22" s="86">
        <f t="shared" ref="DG22:EL22" si="21">DG244</f>
        <v>0</v>
      </c>
      <c r="DH22" s="86">
        <f t="shared" si="21"/>
        <v>0</v>
      </c>
      <c r="DI22" s="86">
        <f t="shared" si="21"/>
        <v>0</v>
      </c>
      <c r="DJ22" s="86">
        <f t="shared" si="21"/>
        <v>0</v>
      </c>
      <c r="DK22" s="86">
        <f t="shared" si="21"/>
        <v>0</v>
      </c>
      <c r="DL22" s="86">
        <f t="shared" si="21"/>
        <v>0</v>
      </c>
      <c r="DM22" s="86">
        <f t="shared" si="21"/>
        <v>0</v>
      </c>
      <c r="DN22" s="86">
        <f t="shared" si="21"/>
        <v>0</v>
      </c>
      <c r="DO22" s="86">
        <f t="shared" si="21"/>
        <v>0</v>
      </c>
      <c r="DP22" s="86">
        <f t="shared" si="21"/>
        <v>0</v>
      </c>
      <c r="DQ22" s="86">
        <f t="shared" si="21"/>
        <v>0</v>
      </c>
      <c r="DR22" s="86">
        <f t="shared" si="21"/>
        <v>0</v>
      </c>
      <c r="DS22" s="86">
        <f t="shared" si="21"/>
        <v>0</v>
      </c>
      <c r="DT22" s="86">
        <f t="shared" si="21"/>
        <v>0</v>
      </c>
      <c r="DU22" s="86">
        <f t="shared" si="21"/>
        <v>0</v>
      </c>
      <c r="DV22" s="86">
        <f t="shared" si="21"/>
        <v>0</v>
      </c>
      <c r="DW22" s="86">
        <f t="shared" si="21"/>
        <v>0</v>
      </c>
      <c r="DX22" s="86">
        <f t="shared" si="21"/>
        <v>0</v>
      </c>
      <c r="DY22" s="86">
        <f t="shared" si="21"/>
        <v>0</v>
      </c>
      <c r="DZ22" s="86">
        <f t="shared" si="21"/>
        <v>0</v>
      </c>
      <c r="EA22" s="86">
        <f t="shared" si="21"/>
        <v>0</v>
      </c>
      <c r="EB22" s="86">
        <f t="shared" si="21"/>
        <v>0</v>
      </c>
      <c r="EC22" s="86">
        <f t="shared" si="21"/>
        <v>0</v>
      </c>
      <c r="ED22" s="86">
        <f t="shared" si="21"/>
        <v>0</v>
      </c>
      <c r="EE22" s="86">
        <f t="shared" si="21"/>
        <v>0</v>
      </c>
      <c r="EF22" s="86">
        <f t="shared" si="21"/>
        <v>0</v>
      </c>
      <c r="EG22" s="86">
        <f t="shared" si="21"/>
        <v>0</v>
      </c>
      <c r="EH22" s="86">
        <f t="shared" si="21"/>
        <v>0</v>
      </c>
      <c r="EI22" s="86">
        <f t="shared" si="21"/>
        <v>0</v>
      </c>
      <c r="EJ22" s="86">
        <f t="shared" si="21"/>
        <v>0</v>
      </c>
      <c r="EK22" s="86">
        <f t="shared" si="21"/>
        <v>0</v>
      </c>
      <c r="EL22" s="86">
        <f t="shared" si="21"/>
        <v>0</v>
      </c>
      <c r="EM22" s="86">
        <f t="shared" ref="EM22:FR22" si="22">EM244</f>
        <v>0</v>
      </c>
      <c r="EN22" s="86">
        <f t="shared" si="22"/>
        <v>0</v>
      </c>
      <c r="EO22" s="86">
        <f t="shared" si="22"/>
        <v>0</v>
      </c>
      <c r="EP22" s="86">
        <f t="shared" si="22"/>
        <v>0</v>
      </c>
      <c r="EQ22" s="86">
        <f t="shared" si="22"/>
        <v>0</v>
      </c>
      <c r="ER22" s="86">
        <f t="shared" si="22"/>
        <v>0</v>
      </c>
      <c r="ES22" s="86">
        <f t="shared" si="22"/>
        <v>0</v>
      </c>
      <c r="ET22" s="86">
        <f t="shared" si="22"/>
        <v>0</v>
      </c>
      <c r="EU22" s="86">
        <f t="shared" si="22"/>
        <v>0</v>
      </c>
      <c r="EV22" s="86">
        <f t="shared" si="22"/>
        <v>0</v>
      </c>
      <c r="EW22" s="86">
        <f t="shared" si="22"/>
        <v>0</v>
      </c>
      <c r="EX22" s="86">
        <f t="shared" si="22"/>
        <v>0</v>
      </c>
      <c r="EY22" s="86">
        <f t="shared" si="22"/>
        <v>0</v>
      </c>
      <c r="EZ22" s="86">
        <f t="shared" si="22"/>
        <v>0</v>
      </c>
      <c r="FA22" s="86">
        <f t="shared" si="22"/>
        <v>0</v>
      </c>
      <c r="FB22" s="86">
        <f t="shared" si="22"/>
        <v>0</v>
      </c>
      <c r="FC22" s="86">
        <f t="shared" si="22"/>
        <v>0</v>
      </c>
      <c r="FD22" s="86">
        <f t="shared" si="22"/>
        <v>0</v>
      </c>
      <c r="FE22" s="86">
        <f t="shared" si="22"/>
        <v>0</v>
      </c>
      <c r="FF22" s="86">
        <f t="shared" si="22"/>
        <v>0</v>
      </c>
      <c r="FG22" s="86">
        <f t="shared" si="22"/>
        <v>0</v>
      </c>
      <c r="FH22" s="86">
        <f t="shared" si="22"/>
        <v>0</v>
      </c>
      <c r="FI22" s="86">
        <f t="shared" si="22"/>
        <v>0</v>
      </c>
      <c r="FJ22" s="86">
        <f t="shared" si="22"/>
        <v>0</v>
      </c>
      <c r="FK22" s="86">
        <f t="shared" si="22"/>
        <v>0</v>
      </c>
      <c r="FL22" s="86">
        <f t="shared" si="22"/>
        <v>0</v>
      </c>
      <c r="FM22" s="86">
        <f t="shared" si="22"/>
        <v>0</v>
      </c>
      <c r="FN22" s="86">
        <f t="shared" si="22"/>
        <v>0</v>
      </c>
      <c r="FO22" s="86">
        <f t="shared" si="22"/>
        <v>0</v>
      </c>
      <c r="FP22" s="86">
        <f t="shared" si="22"/>
        <v>0</v>
      </c>
      <c r="FQ22" s="86">
        <f t="shared" si="22"/>
        <v>0</v>
      </c>
      <c r="FR22" s="86">
        <f t="shared" si="22"/>
        <v>0</v>
      </c>
      <c r="FS22" s="86">
        <f t="shared" ref="FS22:GX22" si="23">FS244</f>
        <v>0</v>
      </c>
      <c r="FT22" s="86">
        <f t="shared" si="23"/>
        <v>0</v>
      </c>
      <c r="FU22" s="86">
        <f t="shared" si="23"/>
        <v>0</v>
      </c>
      <c r="FV22" s="86">
        <f t="shared" si="23"/>
        <v>0</v>
      </c>
      <c r="FW22" s="86">
        <f t="shared" si="23"/>
        <v>0</v>
      </c>
      <c r="FX22" s="86">
        <f t="shared" si="23"/>
        <v>0</v>
      </c>
      <c r="FY22" s="86">
        <f t="shared" si="23"/>
        <v>0</v>
      </c>
      <c r="FZ22" s="86">
        <f t="shared" si="23"/>
        <v>0</v>
      </c>
      <c r="GA22" s="86">
        <f t="shared" si="23"/>
        <v>0</v>
      </c>
      <c r="GB22" s="86">
        <f t="shared" si="23"/>
        <v>0</v>
      </c>
      <c r="GC22" s="86">
        <f t="shared" si="23"/>
        <v>0</v>
      </c>
      <c r="GD22" s="86">
        <f t="shared" si="23"/>
        <v>0</v>
      </c>
      <c r="GE22" s="86">
        <f t="shared" si="23"/>
        <v>0</v>
      </c>
      <c r="GF22" s="86">
        <f t="shared" si="23"/>
        <v>0</v>
      </c>
      <c r="GG22" s="86">
        <f t="shared" si="23"/>
        <v>0</v>
      </c>
      <c r="GH22" s="86">
        <f t="shared" si="23"/>
        <v>0</v>
      </c>
      <c r="GI22" s="86">
        <f t="shared" si="23"/>
        <v>0</v>
      </c>
      <c r="GJ22" s="86">
        <f t="shared" si="23"/>
        <v>0</v>
      </c>
      <c r="GK22" s="86">
        <f t="shared" si="23"/>
        <v>0</v>
      </c>
      <c r="GL22" s="86">
        <f t="shared" si="23"/>
        <v>0</v>
      </c>
      <c r="GM22" s="86">
        <f t="shared" si="23"/>
        <v>0</v>
      </c>
      <c r="GN22" s="86">
        <f t="shared" si="23"/>
        <v>0</v>
      </c>
      <c r="GO22" s="86">
        <f t="shared" si="23"/>
        <v>0</v>
      </c>
      <c r="GP22" s="86">
        <f t="shared" si="23"/>
        <v>0</v>
      </c>
      <c r="GQ22" s="86">
        <f t="shared" si="23"/>
        <v>0</v>
      </c>
      <c r="GR22" s="86">
        <f t="shared" si="23"/>
        <v>0</v>
      </c>
      <c r="GS22" s="86">
        <f t="shared" si="23"/>
        <v>0</v>
      </c>
      <c r="GT22" s="86">
        <f t="shared" si="23"/>
        <v>0</v>
      </c>
      <c r="GU22" s="86">
        <f t="shared" si="23"/>
        <v>0</v>
      </c>
      <c r="GV22" s="86">
        <f t="shared" si="23"/>
        <v>0</v>
      </c>
      <c r="GW22" s="86">
        <f t="shared" si="23"/>
        <v>0</v>
      </c>
      <c r="GX22" s="86">
        <f t="shared" si="23"/>
        <v>0</v>
      </c>
    </row>
    <row r="24">
      <c r="A24" s="84">
        <v>4</v>
      </c>
      <c r="B24" s="84">
        <v>1</v>
      </c>
      <c r="C24" s="84"/>
      <c r="D24" s="84">
        <f>ROW(A43)</f>
        <v>43</v>
      </c>
      <c r="E24" s="84"/>
      <c r="F24" s="84" t="s">
        <v>268</v>
      </c>
      <c r="G24" s="84" t="s">
        <v>269</v>
      </c>
      <c r="H24" s="84" t="s">
        <v>251</v>
      </c>
      <c r="I24" s="84">
        <v>0</v>
      </c>
      <c r="J24" s="84"/>
      <c r="K24" s="84">
        <v>-1</v>
      </c>
      <c r="L24" s="84"/>
      <c r="M24" s="84" t="s">
        <v>251</v>
      </c>
      <c r="N24" s="84"/>
      <c r="O24" s="84"/>
      <c r="P24" s="84"/>
      <c r="Q24" s="84"/>
      <c r="R24" s="84"/>
      <c r="S24" s="84">
        <v>0</v>
      </c>
      <c r="T24" s="84"/>
      <c r="U24" s="84" t="s">
        <v>251</v>
      </c>
      <c r="V24" s="84">
        <v>0</v>
      </c>
      <c r="W24" s="84"/>
      <c r="X24" s="84"/>
      <c r="Y24" s="84"/>
      <c r="Z24" s="84"/>
      <c r="AA24" s="84"/>
      <c r="AB24" s="84" t="s">
        <v>251</v>
      </c>
      <c r="AC24" s="84" t="s">
        <v>251</v>
      </c>
      <c r="AD24" s="84" t="s">
        <v>251</v>
      </c>
      <c r="AE24" s="84" t="s">
        <v>251</v>
      </c>
      <c r="AF24" s="84" t="s">
        <v>251</v>
      </c>
      <c r="AG24" s="84" t="s">
        <v>251</v>
      </c>
      <c r="AH24" s="84"/>
      <c r="AI24" s="84"/>
      <c r="AJ24" s="84"/>
      <c r="AK24" s="84"/>
      <c r="AL24" s="84"/>
      <c r="AM24" s="84"/>
      <c r="AN24" s="84"/>
      <c r="AO24" s="84"/>
      <c r="AP24" s="84" t="s">
        <v>251</v>
      </c>
      <c r="AQ24" s="84" t="s">
        <v>251</v>
      </c>
      <c r="AR24" s="84" t="s">
        <v>251</v>
      </c>
      <c r="AS24" s="84"/>
      <c r="AT24" s="84"/>
      <c r="AU24" s="84"/>
      <c r="AV24" s="84"/>
      <c r="AW24" s="84"/>
      <c r="AX24" s="84"/>
      <c r="AY24" s="84"/>
      <c r="AZ24" s="84" t="s">
        <v>251</v>
      </c>
      <c r="BA24" s="84"/>
      <c r="BB24" s="84" t="s">
        <v>251</v>
      </c>
      <c r="BC24" s="84" t="s">
        <v>251</v>
      </c>
      <c r="BD24" s="84" t="s">
        <v>251</v>
      </c>
      <c r="BE24" s="84" t="s">
        <v>251</v>
      </c>
      <c r="BF24" s="84" t="s">
        <v>251</v>
      </c>
      <c r="BG24" s="84" t="s">
        <v>251</v>
      </c>
      <c r="BH24" s="84" t="s">
        <v>251</v>
      </c>
      <c r="BI24" s="84" t="s">
        <v>251</v>
      </c>
      <c r="BJ24" s="84" t="s">
        <v>251</v>
      </c>
      <c r="BK24" s="84" t="s">
        <v>251</v>
      </c>
      <c r="BL24" s="84" t="s">
        <v>251</v>
      </c>
      <c r="BM24" s="84" t="s">
        <v>251</v>
      </c>
      <c r="BN24" s="84" t="s">
        <v>251</v>
      </c>
      <c r="BO24" s="84" t="s">
        <v>251</v>
      </c>
      <c r="BP24" s="84" t="s">
        <v>251</v>
      </c>
      <c r="BQ24" s="84"/>
      <c r="BR24" s="84"/>
      <c r="BS24" s="84"/>
      <c r="BT24" s="84"/>
      <c r="BU24" s="84"/>
      <c r="BV24" s="84"/>
      <c r="BW24" s="84"/>
      <c r="BX24" s="84">
        <v>0</v>
      </c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>
        <v>0</v>
      </c>
    </row>
    <row r="26">
      <c r="A26" s="85">
        <v>52</v>
      </c>
      <c r="B26" s="85">
        <f t="shared" ref="B26:G26" si="24">B43</f>
        <v>1</v>
      </c>
      <c r="C26" s="85">
        <f t="shared" si="24"/>
        <v>4</v>
      </c>
      <c r="D26" s="85">
        <f t="shared" si="24"/>
        <v>24</v>
      </c>
      <c r="E26" s="85">
        <f t="shared" si="24"/>
        <v>0</v>
      </c>
      <c r="F26" s="85" t="str">
        <f t="shared" si="24"/>
        <v xml:space="preserve">Новый раздел</v>
      </c>
      <c r="G26" s="85" t="str">
        <f t="shared" si="24"/>
        <v xml:space="preserve">Устройство переходов с помощью установок ГНБ</v>
      </c>
      <c r="H26" s="85"/>
      <c r="I26" s="85"/>
      <c r="J26" s="85"/>
      <c r="K26" s="85"/>
      <c r="L26" s="85"/>
      <c r="M26" s="85"/>
      <c r="N26" s="85"/>
      <c r="O26" s="85">
        <f t="shared" ref="O26:AT26" si="25">O43</f>
        <v>461716.04000000004</v>
      </c>
      <c r="P26" s="85">
        <f t="shared" si="25"/>
        <v>244282.55000000002</v>
      </c>
      <c r="Q26" s="85">
        <f t="shared" si="25"/>
        <v>152296.92000000001</v>
      </c>
      <c r="R26" s="85">
        <f t="shared" si="25"/>
        <v>39968.650000000001</v>
      </c>
      <c r="S26" s="85">
        <f t="shared" si="25"/>
        <v>25167.920000000002</v>
      </c>
      <c r="T26" s="85">
        <f t="shared" si="25"/>
        <v>0</v>
      </c>
      <c r="U26" s="85">
        <f t="shared" si="25"/>
        <v>42.809848000000002</v>
      </c>
      <c r="V26" s="85">
        <f t="shared" si="25"/>
        <v>64.4136156</v>
      </c>
      <c r="W26" s="85">
        <f t="shared" si="25"/>
        <v>0</v>
      </c>
      <c r="X26" s="85">
        <f t="shared" si="25"/>
        <v>69248.910000000003</v>
      </c>
      <c r="Y26" s="85">
        <f t="shared" si="25"/>
        <v>29849.66</v>
      </c>
      <c r="Z26" s="85">
        <f t="shared" si="25"/>
        <v>0</v>
      </c>
      <c r="AA26" s="85">
        <f t="shared" si="25"/>
        <v>0</v>
      </c>
      <c r="AB26" s="85">
        <f t="shared" si="25"/>
        <v>461716.04000000004</v>
      </c>
      <c r="AC26" s="85">
        <f t="shared" si="25"/>
        <v>244282.55000000002</v>
      </c>
      <c r="AD26" s="85">
        <f t="shared" si="25"/>
        <v>152296.92000000001</v>
      </c>
      <c r="AE26" s="85">
        <f t="shared" si="25"/>
        <v>39968.650000000001</v>
      </c>
      <c r="AF26" s="85">
        <f t="shared" si="25"/>
        <v>25167.920000000002</v>
      </c>
      <c r="AG26" s="85">
        <f t="shared" si="25"/>
        <v>0</v>
      </c>
      <c r="AH26" s="85">
        <f t="shared" si="25"/>
        <v>42.809848000000002</v>
      </c>
      <c r="AI26" s="85">
        <f t="shared" si="25"/>
        <v>64.4136156</v>
      </c>
      <c r="AJ26" s="85">
        <f t="shared" si="25"/>
        <v>0</v>
      </c>
      <c r="AK26" s="85">
        <f t="shared" si="25"/>
        <v>69248.910000000003</v>
      </c>
      <c r="AL26" s="85">
        <f t="shared" si="25"/>
        <v>29849.66</v>
      </c>
      <c r="AM26" s="85">
        <f t="shared" si="25"/>
        <v>0</v>
      </c>
      <c r="AN26" s="85">
        <f t="shared" si="25"/>
        <v>0</v>
      </c>
      <c r="AO26" s="85">
        <f t="shared" si="25"/>
        <v>0</v>
      </c>
      <c r="AP26" s="85">
        <f t="shared" si="25"/>
        <v>0</v>
      </c>
      <c r="AQ26" s="85">
        <f t="shared" si="25"/>
        <v>0</v>
      </c>
      <c r="AR26" s="85">
        <f t="shared" si="25"/>
        <v>560814.60999999999</v>
      </c>
      <c r="AS26" s="85">
        <f t="shared" si="25"/>
        <v>560814.60999999999</v>
      </c>
      <c r="AT26" s="85">
        <f t="shared" si="25"/>
        <v>0</v>
      </c>
      <c r="AU26" s="85">
        <f t="shared" ref="AU26:BZ26" si="26">AU43</f>
        <v>0</v>
      </c>
      <c r="AV26" s="85">
        <f t="shared" si="26"/>
        <v>244282.55000000002</v>
      </c>
      <c r="AW26" s="85">
        <f t="shared" si="26"/>
        <v>244282.55000000002</v>
      </c>
      <c r="AX26" s="85">
        <f t="shared" si="26"/>
        <v>0</v>
      </c>
      <c r="AY26" s="85">
        <f t="shared" si="26"/>
        <v>244282.55000000002</v>
      </c>
      <c r="AZ26" s="85">
        <f t="shared" si="26"/>
        <v>0</v>
      </c>
      <c r="BA26" s="85">
        <f t="shared" si="26"/>
        <v>0</v>
      </c>
      <c r="BB26" s="85">
        <f t="shared" si="26"/>
        <v>0</v>
      </c>
      <c r="BC26" s="85">
        <f t="shared" si="26"/>
        <v>0</v>
      </c>
      <c r="BD26" s="85">
        <f t="shared" si="26"/>
        <v>0</v>
      </c>
      <c r="BE26" s="85">
        <f t="shared" si="26"/>
        <v>0</v>
      </c>
      <c r="BF26" s="85">
        <f t="shared" si="26"/>
        <v>0</v>
      </c>
      <c r="BG26" s="85">
        <f t="shared" si="26"/>
        <v>0</v>
      </c>
      <c r="BH26" s="85">
        <f t="shared" si="26"/>
        <v>0</v>
      </c>
      <c r="BI26" s="85">
        <f t="shared" si="26"/>
        <v>0</v>
      </c>
      <c r="BJ26" s="85">
        <f t="shared" si="26"/>
        <v>0</v>
      </c>
      <c r="BK26" s="85">
        <f t="shared" si="26"/>
        <v>0</v>
      </c>
      <c r="BL26" s="85">
        <f t="shared" si="26"/>
        <v>0</v>
      </c>
      <c r="BM26" s="85">
        <f t="shared" si="26"/>
        <v>0</v>
      </c>
      <c r="BN26" s="85">
        <f t="shared" si="26"/>
        <v>0</v>
      </c>
      <c r="BO26" s="85">
        <f t="shared" si="26"/>
        <v>0</v>
      </c>
      <c r="BP26" s="85">
        <f t="shared" si="26"/>
        <v>0</v>
      </c>
      <c r="BQ26" s="85">
        <f t="shared" si="26"/>
        <v>0</v>
      </c>
      <c r="BR26" s="85">
        <f t="shared" si="26"/>
        <v>0</v>
      </c>
      <c r="BS26" s="85">
        <f t="shared" si="26"/>
        <v>0</v>
      </c>
      <c r="BT26" s="85">
        <f t="shared" si="26"/>
        <v>0</v>
      </c>
      <c r="BU26" s="85">
        <f t="shared" si="26"/>
        <v>0</v>
      </c>
      <c r="BV26" s="85">
        <f t="shared" si="26"/>
        <v>0</v>
      </c>
      <c r="BW26" s="85">
        <f t="shared" si="26"/>
        <v>0</v>
      </c>
      <c r="BX26" s="85">
        <f t="shared" si="26"/>
        <v>0</v>
      </c>
      <c r="BY26" s="85">
        <f t="shared" si="26"/>
        <v>0</v>
      </c>
      <c r="BZ26" s="85">
        <f t="shared" si="26"/>
        <v>0</v>
      </c>
      <c r="CA26" s="85">
        <f t="shared" ref="CA26:DF26" si="27">CA43</f>
        <v>560814.60999999999</v>
      </c>
      <c r="CB26" s="85">
        <f t="shared" si="27"/>
        <v>560814.60999999999</v>
      </c>
      <c r="CC26" s="85">
        <f t="shared" si="27"/>
        <v>0</v>
      </c>
      <c r="CD26" s="85">
        <f t="shared" si="27"/>
        <v>0</v>
      </c>
      <c r="CE26" s="85">
        <f t="shared" si="27"/>
        <v>244282.55000000002</v>
      </c>
      <c r="CF26" s="85">
        <f t="shared" si="27"/>
        <v>244282.55000000002</v>
      </c>
      <c r="CG26" s="85">
        <f t="shared" si="27"/>
        <v>0</v>
      </c>
      <c r="CH26" s="85">
        <f t="shared" si="27"/>
        <v>244282.55000000002</v>
      </c>
      <c r="CI26" s="85">
        <f t="shared" si="27"/>
        <v>0</v>
      </c>
      <c r="CJ26" s="85">
        <f t="shared" si="27"/>
        <v>0</v>
      </c>
      <c r="CK26" s="85">
        <f t="shared" si="27"/>
        <v>0</v>
      </c>
      <c r="CL26" s="85">
        <f t="shared" si="27"/>
        <v>0</v>
      </c>
      <c r="CM26" s="85">
        <f t="shared" si="27"/>
        <v>0</v>
      </c>
      <c r="CN26" s="85">
        <f t="shared" si="27"/>
        <v>0</v>
      </c>
      <c r="CO26" s="85">
        <f t="shared" si="27"/>
        <v>0</v>
      </c>
      <c r="CP26" s="85">
        <f t="shared" si="27"/>
        <v>0</v>
      </c>
      <c r="CQ26" s="85">
        <f t="shared" si="27"/>
        <v>0</v>
      </c>
      <c r="CR26" s="85">
        <f t="shared" si="27"/>
        <v>0</v>
      </c>
      <c r="CS26" s="85">
        <f t="shared" si="27"/>
        <v>0</v>
      </c>
      <c r="CT26" s="85">
        <f t="shared" si="27"/>
        <v>0</v>
      </c>
      <c r="CU26" s="85">
        <f t="shared" si="27"/>
        <v>0</v>
      </c>
      <c r="CV26" s="85">
        <f t="shared" si="27"/>
        <v>0</v>
      </c>
      <c r="CW26" s="85">
        <f t="shared" si="27"/>
        <v>0</v>
      </c>
      <c r="CX26" s="85">
        <f t="shared" si="27"/>
        <v>0</v>
      </c>
      <c r="CY26" s="85">
        <f t="shared" si="27"/>
        <v>0</v>
      </c>
      <c r="CZ26" s="85">
        <f t="shared" si="27"/>
        <v>0</v>
      </c>
      <c r="DA26" s="85">
        <f t="shared" si="27"/>
        <v>0</v>
      </c>
      <c r="DB26" s="85">
        <f t="shared" si="27"/>
        <v>0</v>
      </c>
      <c r="DC26" s="85">
        <f t="shared" si="27"/>
        <v>0</v>
      </c>
      <c r="DD26" s="85">
        <f t="shared" si="27"/>
        <v>0</v>
      </c>
      <c r="DE26" s="85">
        <f t="shared" si="27"/>
        <v>0</v>
      </c>
      <c r="DF26" s="85">
        <f t="shared" si="27"/>
        <v>0</v>
      </c>
      <c r="DG26" s="86">
        <f t="shared" ref="DG26:EL26" si="28">DG43</f>
        <v>0</v>
      </c>
      <c r="DH26" s="86">
        <f t="shared" si="28"/>
        <v>0</v>
      </c>
      <c r="DI26" s="86">
        <f t="shared" si="28"/>
        <v>0</v>
      </c>
      <c r="DJ26" s="86">
        <f t="shared" si="28"/>
        <v>0</v>
      </c>
      <c r="DK26" s="86">
        <f t="shared" si="28"/>
        <v>0</v>
      </c>
      <c r="DL26" s="86">
        <f t="shared" si="28"/>
        <v>0</v>
      </c>
      <c r="DM26" s="86">
        <f t="shared" si="28"/>
        <v>0</v>
      </c>
      <c r="DN26" s="86">
        <f t="shared" si="28"/>
        <v>0</v>
      </c>
      <c r="DO26" s="86">
        <f t="shared" si="28"/>
        <v>0</v>
      </c>
      <c r="DP26" s="86">
        <f t="shared" si="28"/>
        <v>0</v>
      </c>
      <c r="DQ26" s="86">
        <f t="shared" si="28"/>
        <v>0</v>
      </c>
      <c r="DR26" s="86">
        <f t="shared" si="28"/>
        <v>0</v>
      </c>
      <c r="DS26" s="86">
        <f t="shared" si="28"/>
        <v>0</v>
      </c>
      <c r="DT26" s="86">
        <f t="shared" si="28"/>
        <v>0</v>
      </c>
      <c r="DU26" s="86">
        <f t="shared" si="28"/>
        <v>0</v>
      </c>
      <c r="DV26" s="86">
        <f t="shared" si="28"/>
        <v>0</v>
      </c>
      <c r="DW26" s="86">
        <f t="shared" si="28"/>
        <v>0</v>
      </c>
      <c r="DX26" s="86">
        <f t="shared" si="28"/>
        <v>0</v>
      </c>
      <c r="DY26" s="86">
        <f t="shared" si="28"/>
        <v>0</v>
      </c>
      <c r="DZ26" s="86">
        <f t="shared" si="28"/>
        <v>0</v>
      </c>
      <c r="EA26" s="86">
        <f t="shared" si="28"/>
        <v>0</v>
      </c>
      <c r="EB26" s="86">
        <f t="shared" si="28"/>
        <v>0</v>
      </c>
      <c r="EC26" s="86">
        <f t="shared" si="28"/>
        <v>0</v>
      </c>
      <c r="ED26" s="86">
        <f t="shared" si="28"/>
        <v>0</v>
      </c>
      <c r="EE26" s="86">
        <f t="shared" si="28"/>
        <v>0</v>
      </c>
      <c r="EF26" s="86">
        <f t="shared" si="28"/>
        <v>0</v>
      </c>
      <c r="EG26" s="86">
        <f t="shared" si="28"/>
        <v>0</v>
      </c>
      <c r="EH26" s="86">
        <f t="shared" si="28"/>
        <v>0</v>
      </c>
      <c r="EI26" s="86">
        <f t="shared" si="28"/>
        <v>0</v>
      </c>
      <c r="EJ26" s="86">
        <f t="shared" si="28"/>
        <v>0</v>
      </c>
      <c r="EK26" s="86">
        <f t="shared" si="28"/>
        <v>0</v>
      </c>
      <c r="EL26" s="86">
        <f t="shared" si="28"/>
        <v>0</v>
      </c>
      <c r="EM26" s="86">
        <f t="shared" ref="EM26:FR26" si="29">EM43</f>
        <v>0</v>
      </c>
      <c r="EN26" s="86">
        <f t="shared" si="29"/>
        <v>0</v>
      </c>
      <c r="EO26" s="86">
        <f t="shared" si="29"/>
        <v>0</v>
      </c>
      <c r="EP26" s="86">
        <f t="shared" si="29"/>
        <v>0</v>
      </c>
      <c r="EQ26" s="86">
        <f t="shared" si="29"/>
        <v>0</v>
      </c>
      <c r="ER26" s="86">
        <f t="shared" si="29"/>
        <v>0</v>
      </c>
      <c r="ES26" s="86">
        <f t="shared" si="29"/>
        <v>0</v>
      </c>
      <c r="ET26" s="86">
        <f t="shared" si="29"/>
        <v>0</v>
      </c>
      <c r="EU26" s="86">
        <f t="shared" si="29"/>
        <v>0</v>
      </c>
      <c r="EV26" s="86">
        <f t="shared" si="29"/>
        <v>0</v>
      </c>
      <c r="EW26" s="86">
        <f t="shared" si="29"/>
        <v>0</v>
      </c>
      <c r="EX26" s="86">
        <f t="shared" si="29"/>
        <v>0</v>
      </c>
      <c r="EY26" s="86">
        <f t="shared" si="29"/>
        <v>0</v>
      </c>
      <c r="EZ26" s="86">
        <f t="shared" si="29"/>
        <v>0</v>
      </c>
      <c r="FA26" s="86">
        <f t="shared" si="29"/>
        <v>0</v>
      </c>
      <c r="FB26" s="86">
        <f t="shared" si="29"/>
        <v>0</v>
      </c>
      <c r="FC26" s="86">
        <f t="shared" si="29"/>
        <v>0</v>
      </c>
      <c r="FD26" s="86">
        <f t="shared" si="29"/>
        <v>0</v>
      </c>
      <c r="FE26" s="86">
        <f t="shared" si="29"/>
        <v>0</v>
      </c>
      <c r="FF26" s="86">
        <f t="shared" si="29"/>
        <v>0</v>
      </c>
      <c r="FG26" s="86">
        <f t="shared" si="29"/>
        <v>0</v>
      </c>
      <c r="FH26" s="86">
        <f t="shared" si="29"/>
        <v>0</v>
      </c>
      <c r="FI26" s="86">
        <f t="shared" si="29"/>
        <v>0</v>
      </c>
      <c r="FJ26" s="86">
        <f t="shared" si="29"/>
        <v>0</v>
      </c>
      <c r="FK26" s="86">
        <f t="shared" si="29"/>
        <v>0</v>
      </c>
      <c r="FL26" s="86">
        <f t="shared" si="29"/>
        <v>0</v>
      </c>
      <c r="FM26" s="86">
        <f t="shared" si="29"/>
        <v>0</v>
      </c>
      <c r="FN26" s="86">
        <f t="shared" si="29"/>
        <v>0</v>
      </c>
      <c r="FO26" s="86">
        <f t="shared" si="29"/>
        <v>0</v>
      </c>
      <c r="FP26" s="86">
        <f t="shared" si="29"/>
        <v>0</v>
      </c>
      <c r="FQ26" s="86">
        <f t="shared" si="29"/>
        <v>0</v>
      </c>
      <c r="FR26" s="86">
        <f t="shared" si="29"/>
        <v>0</v>
      </c>
      <c r="FS26" s="86">
        <f t="shared" ref="FS26:GX26" si="30">FS43</f>
        <v>0</v>
      </c>
      <c r="FT26" s="86">
        <f t="shared" si="30"/>
        <v>0</v>
      </c>
      <c r="FU26" s="86">
        <f t="shared" si="30"/>
        <v>0</v>
      </c>
      <c r="FV26" s="86">
        <f t="shared" si="30"/>
        <v>0</v>
      </c>
      <c r="FW26" s="86">
        <f t="shared" si="30"/>
        <v>0</v>
      </c>
      <c r="FX26" s="86">
        <f t="shared" si="30"/>
        <v>0</v>
      </c>
      <c r="FY26" s="86">
        <f t="shared" si="30"/>
        <v>0</v>
      </c>
      <c r="FZ26" s="86">
        <f t="shared" si="30"/>
        <v>0</v>
      </c>
      <c r="GA26" s="86">
        <f t="shared" si="30"/>
        <v>0</v>
      </c>
      <c r="GB26" s="86">
        <f t="shared" si="30"/>
        <v>0</v>
      </c>
      <c r="GC26" s="86">
        <f t="shared" si="30"/>
        <v>0</v>
      </c>
      <c r="GD26" s="86">
        <f t="shared" si="30"/>
        <v>0</v>
      </c>
      <c r="GE26" s="86">
        <f t="shared" si="30"/>
        <v>0</v>
      </c>
      <c r="GF26" s="86">
        <f t="shared" si="30"/>
        <v>0</v>
      </c>
      <c r="GG26" s="86">
        <f t="shared" si="30"/>
        <v>0</v>
      </c>
      <c r="GH26" s="86">
        <f t="shared" si="30"/>
        <v>0</v>
      </c>
      <c r="GI26" s="86">
        <f t="shared" si="30"/>
        <v>0</v>
      </c>
      <c r="GJ26" s="86">
        <f t="shared" si="30"/>
        <v>0</v>
      </c>
      <c r="GK26" s="86">
        <f t="shared" si="30"/>
        <v>0</v>
      </c>
      <c r="GL26" s="86">
        <f t="shared" si="30"/>
        <v>0</v>
      </c>
      <c r="GM26" s="86">
        <f t="shared" si="30"/>
        <v>0</v>
      </c>
      <c r="GN26" s="86">
        <f t="shared" si="30"/>
        <v>0</v>
      </c>
      <c r="GO26" s="86">
        <f t="shared" si="30"/>
        <v>0</v>
      </c>
      <c r="GP26" s="86">
        <f t="shared" si="30"/>
        <v>0</v>
      </c>
      <c r="GQ26" s="86">
        <f t="shared" si="30"/>
        <v>0</v>
      </c>
      <c r="GR26" s="86">
        <f t="shared" si="30"/>
        <v>0</v>
      </c>
      <c r="GS26" s="86">
        <f t="shared" si="30"/>
        <v>0</v>
      </c>
      <c r="GT26" s="86">
        <f t="shared" si="30"/>
        <v>0</v>
      </c>
      <c r="GU26" s="86">
        <f t="shared" si="30"/>
        <v>0</v>
      </c>
      <c r="GV26" s="86">
        <f t="shared" si="30"/>
        <v>0</v>
      </c>
      <c r="GW26" s="86">
        <f t="shared" si="30"/>
        <v>0</v>
      </c>
      <c r="GX26" s="86">
        <f t="shared" si="30"/>
        <v>0</v>
      </c>
    </row>
    <row r="28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36</v>
      </c>
      <c r="F28" t="s">
        <v>270</v>
      </c>
      <c r="G28" t="s">
        <v>271</v>
      </c>
      <c r="H28" t="s">
        <v>272</v>
      </c>
      <c r="I28">
        <f>ROUND(ROUND(2,6),7)</f>
        <v>2</v>
      </c>
      <c r="J28">
        <v>0</v>
      </c>
      <c r="K28">
        <f>ROUND(ROUND(2,6),7)</f>
        <v>2</v>
      </c>
      <c r="O28">
        <f t="shared" ref="O28:O41" si="31">ROUND(CP28,2)</f>
        <v>4290.5200000000004</v>
      </c>
      <c r="P28">
        <f>SUMIF(SmtRes!AQ1:'SmtRes'!AQ3,"=1",SmtRes!DF1:'SmtRes'!DF3)</f>
        <v>0</v>
      </c>
      <c r="Q28">
        <f>SUMIF(SmtRes!AQ1:'SmtRes'!AQ3,"=1",SmtRes!DG1:'SmtRes'!DG3)</f>
        <v>3304.4200000000001</v>
      </c>
      <c r="R28">
        <f>SUMIF(SmtRes!AQ1:'SmtRes'!AQ3,"=1",SmtRes!DH1:'SmtRes'!DH3)</f>
        <v>694.66999999999996</v>
      </c>
      <c r="S28">
        <f>SUMIF(SmtRes!AQ1:'SmtRes'!AQ3,"=1",SmtRes!DI1:'SmtRes'!DI3)</f>
        <v>291.43000000000001</v>
      </c>
      <c r="T28">
        <f t="shared" ref="T28:T41" si="32">ROUND(CU28*I28,2)</f>
        <v>0</v>
      </c>
      <c r="U28">
        <f>SUMIF(SmtRes!AQ1:'SmtRes'!AQ3,"=1",SmtRes!CV1:'SmtRes'!CV3)</f>
        <v>0.53999999999999992</v>
      </c>
      <c r="V28">
        <f>SUMIF(SmtRes!AQ1:'SmtRes'!AQ3,"=1",SmtRes!CW1:'SmtRes'!CW3)</f>
        <v>1.1199999999999999</v>
      </c>
      <c r="W28">
        <f t="shared" ref="W28:W41" si="33">ROUND(CX28*I28,2)</f>
        <v>0</v>
      </c>
      <c r="X28">
        <f t="shared" ref="X28:X41" si="34">ROUND(CY28,2)</f>
        <v>1045.27</v>
      </c>
      <c r="Y28">
        <f t="shared" ref="Y28:Y41" si="35">ROUND(CZ28,2)</f>
        <v>443.75</v>
      </c>
      <c r="AA28">
        <v>424319185</v>
      </c>
      <c r="AB28">
        <f t="shared" ref="AB28:AB41" si="36">ROUND((AC28+AD28+AF28),6)</f>
        <v>1478.1439</v>
      </c>
      <c r="AC28">
        <f>ROUND((0),6)</f>
        <v>0</v>
      </c>
      <c r="AD28">
        <f>ROUND((((SUM(SmtRes!BR1:'SmtRes'!BR3))-(SUM(SmtRes!BS1:'SmtRes'!BS3)))+AE28),6)</f>
        <v>1332.4276</v>
      </c>
      <c r="AE28">
        <f>ROUND((SUM(SmtRes!BS1:'SmtRes'!BS3)),6)</f>
        <v>347.33439999999996</v>
      </c>
      <c r="AF28">
        <f>ROUND((SUM(SmtRes!BT1:'SmtRes'!BT3)),6)</f>
        <v>145.71629999999999</v>
      </c>
      <c r="AG28">
        <f t="shared" ref="AG28:AG41" si="37">ROUND((AP28),6)</f>
        <v>0</v>
      </c>
      <c r="AH28">
        <f>(SUM(SmtRes!BU1:'SmtRes'!BU3))</f>
        <v>0.27000000000000002</v>
      </c>
      <c r="AI28">
        <f>(SUM(SmtRes!BV1:'SmtRes'!BV3))</f>
        <v>0.56000000000000005</v>
      </c>
      <c r="AJ28">
        <f t="shared" ref="AJ28:AJ41" si="38">(AS28)</f>
        <v>0</v>
      </c>
      <c r="AK28">
        <v>1825.4783000000002</v>
      </c>
      <c r="AL28">
        <v>0</v>
      </c>
      <c r="AM28">
        <v>1332.4276000000002</v>
      </c>
      <c r="AN28">
        <v>347.33440000000002</v>
      </c>
      <c r="AO28">
        <v>145.71630000000002</v>
      </c>
      <c r="AP28">
        <v>0</v>
      </c>
      <c r="AQ28">
        <v>0.27000000000000002</v>
      </c>
      <c r="AR28">
        <v>0.56000000000000005</v>
      </c>
      <c r="AS28">
        <v>0</v>
      </c>
      <c r="AT28">
        <v>106</v>
      </c>
      <c r="AU28">
        <v>45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251</v>
      </c>
      <c r="BE28" t="s">
        <v>251</v>
      </c>
      <c r="BF28" t="s">
        <v>251</v>
      </c>
      <c r="BG28" t="s">
        <v>251</v>
      </c>
      <c r="BH28">
        <v>0</v>
      </c>
      <c r="BI28">
        <v>1</v>
      </c>
      <c r="BJ28" t="s">
        <v>273</v>
      </c>
      <c r="BM28">
        <v>4001</v>
      </c>
      <c r="BN28">
        <v>0</v>
      </c>
      <c r="BO28" t="s">
        <v>251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251</v>
      </c>
      <c r="BZ28">
        <v>106</v>
      </c>
      <c r="CA28">
        <v>45</v>
      </c>
      <c r="CB28" t="s">
        <v>251</v>
      </c>
      <c r="CE28">
        <v>0</v>
      </c>
      <c r="CF28">
        <v>0</v>
      </c>
      <c r="CG28">
        <v>0</v>
      </c>
      <c r="CM28">
        <v>0</v>
      </c>
      <c r="CN28" t="s">
        <v>251</v>
      </c>
      <c r="CO28">
        <v>0</v>
      </c>
      <c r="CP28">
        <f t="shared" ref="CP28:CP41" si="39">(P28+Q28+S28+R28)</f>
        <v>4290.5199999999995</v>
      </c>
      <c r="CQ28">
        <f>SUMIF(SmtRes!AQ1:'SmtRes'!AQ3,"=1",SmtRes!AA1:'SmtRes'!AA3)</f>
        <v>0</v>
      </c>
      <c r="CR28">
        <f>SUMIF(SmtRes!AQ1:'SmtRes'!AQ3,"=1",SmtRes!AB1:'SmtRes'!AB3)</f>
        <v>5900.75</v>
      </c>
      <c r="CS28">
        <f>SUMIF(SmtRes!AQ1:'SmtRes'!AQ3,"=1",SmtRes!AC1:'SmtRes'!AC3)</f>
        <v>1240.48</v>
      </c>
      <c r="CT28">
        <f>SUMIF(SmtRes!AQ1:'SmtRes'!AQ3,"=1",SmtRes!AD1:'SmtRes'!AD3)</f>
        <v>539.69000000000005</v>
      </c>
      <c r="CU28">
        <f t="shared" ref="CU28:CU41" si="40">AG28</f>
        <v>0</v>
      </c>
      <c r="CV28">
        <f>SUMIF(SmtRes!AQ1:'SmtRes'!AQ3,"=1",SmtRes!BU1:'SmtRes'!BU3)</f>
        <v>0.27000000000000002</v>
      </c>
      <c r="CW28">
        <f>SUMIF(SmtRes!AQ1:'SmtRes'!AQ3,"=1",SmtRes!BV1:'SmtRes'!BV3)</f>
        <v>0.56000000000000005</v>
      </c>
      <c r="CX28">
        <f t="shared" ref="CX28:CX41" si="41">AJ28</f>
        <v>0</v>
      </c>
      <c r="CY28">
        <f t="shared" ref="CY28:CY31" si="42">(((S28+R28)*AT28)/100)</f>
        <v>1045.2659999999998</v>
      </c>
      <c r="CZ28">
        <f t="shared" ref="CZ28:CZ31" si="43">(((S28+R28)*AU28)/100)</f>
        <v>443.74499999999995</v>
      </c>
      <c r="DC28" t="s">
        <v>251</v>
      </c>
      <c r="DD28" t="s">
        <v>251</v>
      </c>
      <c r="DE28" t="s">
        <v>251</v>
      </c>
      <c r="DF28" t="s">
        <v>251</v>
      </c>
      <c r="DG28" t="s">
        <v>251</v>
      </c>
      <c r="DH28" t="s">
        <v>251</v>
      </c>
      <c r="DI28" t="s">
        <v>251</v>
      </c>
      <c r="DJ28" t="s">
        <v>251</v>
      </c>
      <c r="DK28" t="s">
        <v>251</v>
      </c>
      <c r="DL28" t="s">
        <v>251</v>
      </c>
      <c r="DM28" t="s">
        <v>251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272</v>
      </c>
      <c r="DW28" t="s">
        <v>272</v>
      </c>
      <c r="DX28">
        <v>1</v>
      </c>
      <c r="DZ28" t="s">
        <v>251</v>
      </c>
      <c r="EA28" t="s">
        <v>251</v>
      </c>
      <c r="EB28" t="s">
        <v>251</v>
      </c>
      <c r="EC28" t="s">
        <v>251</v>
      </c>
      <c r="EE28">
        <v>416980011</v>
      </c>
      <c r="EF28">
        <v>2</v>
      </c>
      <c r="EG28" t="s">
        <v>274</v>
      </c>
      <c r="EH28">
        <v>4</v>
      </c>
      <c r="EI28" t="s">
        <v>275</v>
      </c>
      <c r="EJ28">
        <v>1</v>
      </c>
      <c r="EK28">
        <v>4001</v>
      </c>
      <c r="EL28" t="s">
        <v>275</v>
      </c>
      <c r="EM28" t="s">
        <v>276</v>
      </c>
      <c r="EO28" t="s">
        <v>251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0.27000000000000002</v>
      </c>
      <c r="EX28">
        <v>0.56000000000000005</v>
      </c>
      <c r="EY28">
        <v>0</v>
      </c>
      <c r="FQ28">
        <v>0</v>
      </c>
      <c r="FR28">
        <v>0</v>
      </c>
      <c r="FS28">
        <v>0</v>
      </c>
      <c r="FX28">
        <v>106</v>
      </c>
      <c r="FY28">
        <v>45</v>
      </c>
      <c r="GA28" t="s">
        <v>251</v>
      </c>
      <c r="GD28">
        <v>1</v>
      </c>
      <c r="GF28">
        <v>-1043627693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1" si="44">ROUND(IF(AND(BH28=3,BI28=3,FS28&lt;&gt;0),P28,0),2)</f>
        <v>0</v>
      </c>
      <c r="GM28">
        <f t="shared" ref="GM28:GM41" si="45">ROUND(O28+X28+Y28,2)+GX28</f>
        <v>5779.54</v>
      </c>
      <c r="GN28">
        <f t="shared" ref="GN28:GN41" si="46">IF(OR(BI28=0,BI28=1),GM28-GX28,0)</f>
        <v>5779.54</v>
      </c>
      <c r="GO28">
        <f t="shared" ref="GO28:GO41" si="47">IF(BI28=2,GM28-GX28,0)</f>
        <v>0</v>
      </c>
      <c r="GP28">
        <f t="shared" ref="GP28:GP41" si="48">IF(BI28=4,GM28-GX28,0)</f>
        <v>0</v>
      </c>
      <c r="GR28">
        <v>0</v>
      </c>
      <c r="GS28">
        <v>3</v>
      </c>
      <c r="GT28">
        <v>0</v>
      </c>
      <c r="GU28" t="s">
        <v>251</v>
      </c>
      <c r="GV28">
        <f t="shared" ref="GV28:GV41" si="49">ROUND((GT28),6)</f>
        <v>0</v>
      </c>
      <c r="GW28">
        <v>1</v>
      </c>
      <c r="GX28">
        <f t="shared" ref="GX28:GX41" si="50">ROUND(HC28*I28,2)</f>
        <v>0</v>
      </c>
      <c r="HA28">
        <v>0</v>
      </c>
      <c r="HB28">
        <v>0</v>
      </c>
      <c r="HC28">
        <f t="shared" ref="HC28:HC78" si="51">GV28*GW28</f>
        <v>0</v>
      </c>
      <c r="HE28" t="s">
        <v>251</v>
      </c>
      <c r="HF28" t="s">
        <v>251</v>
      </c>
      <c r="HM28" t="s">
        <v>251</v>
      </c>
      <c r="HN28" t="s">
        <v>51</v>
      </c>
      <c r="HO28" t="s">
        <v>54</v>
      </c>
      <c r="HP28" t="s">
        <v>275</v>
      </c>
      <c r="HQ28" t="s">
        <v>275</v>
      </c>
      <c r="HS28">
        <v>0</v>
      </c>
      <c r="IK28">
        <v>0</v>
      </c>
    </row>
    <row r="29">
      <c r="A29">
        <v>17</v>
      </c>
      <c r="B29">
        <v>1</v>
      </c>
      <c r="C29">
        <f>ROW(SmtRes!A17)</f>
        <v>17</v>
      </c>
      <c r="D29">
        <f>ROW(EtalonRes!A17)</f>
        <v>17</v>
      </c>
      <c r="E29" t="s">
        <v>58</v>
      </c>
      <c r="F29" t="s">
        <v>277</v>
      </c>
      <c r="G29" t="s">
        <v>278</v>
      </c>
      <c r="H29" t="s">
        <v>279</v>
      </c>
      <c r="I29">
        <f>ROUND(ROUND(66,6),7)</f>
        <v>66</v>
      </c>
      <c r="J29">
        <v>0</v>
      </c>
      <c r="K29">
        <f>ROUND(ROUND(66,6),7)</f>
        <v>66</v>
      </c>
      <c r="O29">
        <f t="shared" si="31"/>
        <v>212020.38</v>
      </c>
      <c r="P29">
        <f>SUMIF(SmtRes!AQ4:'SmtRes'!AQ17,"=1",SmtRes!DF4:'SmtRes'!DF17)</f>
        <v>4972.4700000000003</v>
      </c>
      <c r="Q29">
        <f>SUMIF(SmtRes!AQ4:'SmtRes'!AQ17,"=1",SmtRes!DG4:'SmtRes'!DG17)</f>
        <v>145679</v>
      </c>
      <c r="R29">
        <f>SUMIF(SmtRes!AQ4:'SmtRes'!AQ17,"=1",SmtRes!DH4:'SmtRes'!DH17)</f>
        <v>38628.930000000008</v>
      </c>
      <c r="S29">
        <f>SUMIF(SmtRes!AQ4:'SmtRes'!AQ17,"=1",SmtRes!DI4:'SmtRes'!DI17)</f>
        <v>22739.98</v>
      </c>
      <c r="T29">
        <f t="shared" si="32"/>
        <v>0</v>
      </c>
      <c r="U29">
        <f>SUMIF(SmtRes!AQ4:'SmtRes'!AQ17,"=1",SmtRes!CV4:'SmtRes'!CV17)</f>
        <v>38.149847999999999</v>
      </c>
      <c r="V29">
        <f>SUMIF(SmtRes!AQ4:'SmtRes'!AQ17,"=1",SmtRes!CW4:'SmtRes'!CW17)</f>
        <v>62.253615599999996</v>
      </c>
      <c r="W29">
        <f t="shared" si="33"/>
        <v>0</v>
      </c>
      <c r="X29">
        <f t="shared" si="34"/>
        <v>65051.040000000001</v>
      </c>
      <c r="Y29">
        <f t="shared" si="35"/>
        <v>27616.010000000002</v>
      </c>
      <c r="AA29">
        <v>424319185</v>
      </c>
      <c r="AB29">
        <f t="shared" si="36"/>
        <v>2190.3585389999998</v>
      </c>
      <c r="AC29">
        <f>ROUND((SUM(SmtRes!BQ4:'SmtRes'!BQ17)),6)</f>
        <v>59.748574999999995</v>
      </c>
      <c r="AD29">
        <f>ROUND((((SUM(SmtRes!BR4:'SmtRes'!BR17))-(SUM(SmtRes!BS4:'SmtRes'!BS17)))+AE29),6)</f>
        <v>1786.0648139999998</v>
      </c>
      <c r="AE29">
        <f>ROUND((SUM(SmtRes!BS4:'SmtRes'!BS17)),6)</f>
        <v>585.28693699999997</v>
      </c>
      <c r="AF29">
        <f>ROUND((SUM(SmtRes!BT4:'SmtRes'!BT17)),6)</f>
        <v>344.54514999999998</v>
      </c>
      <c r="AG29">
        <f t="shared" si="37"/>
        <v>0</v>
      </c>
      <c r="AH29">
        <f>(SUM(SmtRes!BU4:'SmtRes'!BU17))</f>
        <v>0.5780280000000001</v>
      </c>
      <c r="AI29">
        <f>(SUM(SmtRes!BV4:'SmtRes'!BV17))</f>
        <v>0.94323659999999987</v>
      </c>
      <c r="AJ29">
        <f t="shared" si="38"/>
        <v>0</v>
      </c>
      <c r="AK29">
        <v>6261.8424353999999</v>
      </c>
      <c r="AL29">
        <v>59.748575399999993</v>
      </c>
      <c r="AM29">
        <v>4078.7047600000005</v>
      </c>
      <c r="AN29">
        <v>1336.5767000000001</v>
      </c>
      <c r="AO29">
        <v>786.81240000000014</v>
      </c>
      <c r="AP29">
        <v>0</v>
      </c>
      <c r="AQ29">
        <v>1.3200000000000001</v>
      </c>
      <c r="AR29">
        <v>2.1539999999999999</v>
      </c>
      <c r="AS29">
        <v>0</v>
      </c>
      <c r="AT29">
        <v>106</v>
      </c>
      <c r="AU29">
        <v>45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251</v>
      </c>
      <c r="BE29" t="s">
        <v>251</v>
      </c>
      <c r="BF29" t="s">
        <v>251</v>
      </c>
      <c r="BG29" t="s">
        <v>251</v>
      </c>
      <c r="BH29">
        <v>0</v>
      </c>
      <c r="BI29">
        <v>1</v>
      </c>
      <c r="BJ29" t="s">
        <v>280</v>
      </c>
      <c r="BM29">
        <v>4001</v>
      </c>
      <c r="BN29">
        <v>0</v>
      </c>
      <c r="BO29" t="s">
        <v>251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251</v>
      </c>
      <c r="BZ29">
        <v>106</v>
      </c>
      <c r="CA29">
        <v>45</v>
      </c>
      <c r="CB29" t="s">
        <v>251</v>
      </c>
      <c r="CE29">
        <v>0</v>
      </c>
      <c r="CF29">
        <v>0</v>
      </c>
      <c r="CG29">
        <v>0</v>
      </c>
      <c r="CM29">
        <v>0</v>
      </c>
      <c r="CN29" t="s">
        <v>251</v>
      </c>
      <c r="CO29">
        <v>0</v>
      </c>
      <c r="CP29">
        <f t="shared" si="39"/>
        <v>212020.38</v>
      </c>
      <c r="CQ29">
        <f>SUMIF(SmtRes!AQ4:'SmtRes'!AQ17,"=1",SmtRes!AA4:'SmtRes'!AA17)</f>
        <v>43845.459999999999</v>
      </c>
      <c r="CR29">
        <f>SUMIF(SmtRes!AQ4:'SmtRes'!AQ17,"=1",SmtRes!AB4:'SmtRes'!AB17)</f>
        <v>13386.630000000001</v>
      </c>
      <c r="CS29">
        <f>SUMIF(SmtRes!AQ4:'SmtRes'!AQ17,"=1",SmtRes!AC4:'SmtRes'!AC17)</f>
        <v>4470.5500000000002</v>
      </c>
      <c r="CT29">
        <f>SUMIF(SmtRes!AQ4:'SmtRes'!AQ17,"=1",SmtRes!AD4:'SmtRes'!AD17)</f>
        <v>596.07000000000005</v>
      </c>
      <c r="CU29">
        <f t="shared" si="40"/>
        <v>0</v>
      </c>
      <c r="CV29">
        <f>SUMIF(SmtRes!AQ4:'SmtRes'!AQ17,"=1",SmtRes!BU4:'SmtRes'!BU17)</f>
        <v>0.5780280000000001</v>
      </c>
      <c r="CW29">
        <f>SUMIF(SmtRes!AQ4:'SmtRes'!AQ17,"=1",SmtRes!BV4:'SmtRes'!BV17)</f>
        <v>0.94323659999999987</v>
      </c>
      <c r="CX29">
        <f t="shared" si="41"/>
        <v>0</v>
      </c>
      <c r="CY29">
        <f t="shared" si="42"/>
        <v>65051.044600000001</v>
      </c>
      <c r="CZ29">
        <f t="shared" si="43"/>
        <v>27616.0095</v>
      </c>
      <c r="DC29" t="s">
        <v>251</v>
      </c>
      <c r="DD29" t="s">
        <v>251</v>
      </c>
      <c r="DE29" t="s">
        <v>281</v>
      </c>
      <c r="DF29" t="s">
        <v>281</v>
      </c>
      <c r="DG29" t="s">
        <v>281</v>
      </c>
      <c r="DH29" t="s">
        <v>251</v>
      </c>
      <c r="DI29" t="s">
        <v>281</v>
      </c>
      <c r="DJ29" t="s">
        <v>281</v>
      </c>
      <c r="DK29" t="s">
        <v>251</v>
      </c>
      <c r="DL29" t="s">
        <v>251</v>
      </c>
      <c r="DM29" t="s">
        <v>251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279</v>
      </c>
      <c r="DW29" t="s">
        <v>279</v>
      </c>
      <c r="DX29">
        <v>1</v>
      </c>
      <c r="DZ29" t="s">
        <v>251</v>
      </c>
      <c r="EA29" t="s">
        <v>251</v>
      </c>
      <c r="EB29" t="s">
        <v>251</v>
      </c>
      <c r="EC29" t="s">
        <v>251</v>
      </c>
      <c r="EE29">
        <v>416980011</v>
      </c>
      <c r="EF29">
        <v>2</v>
      </c>
      <c r="EG29" t="s">
        <v>274</v>
      </c>
      <c r="EH29">
        <v>4</v>
      </c>
      <c r="EI29" t="s">
        <v>275</v>
      </c>
      <c r="EJ29">
        <v>1</v>
      </c>
      <c r="EK29">
        <v>4001</v>
      </c>
      <c r="EL29" t="s">
        <v>275</v>
      </c>
      <c r="EM29" t="s">
        <v>276</v>
      </c>
      <c r="EO29" t="s">
        <v>251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1.3200000000000001</v>
      </c>
      <c r="EX29">
        <v>2.1499999999999999</v>
      </c>
      <c r="EY29">
        <v>0</v>
      </c>
      <c r="FQ29">
        <v>0</v>
      </c>
      <c r="FR29">
        <v>0</v>
      </c>
      <c r="FS29">
        <v>0</v>
      </c>
      <c r="FX29">
        <v>106</v>
      </c>
      <c r="FY29">
        <v>45</v>
      </c>
      <c r="GA29" t="s">
        <v>251</v>
      </c>
      <c r="GD29">
        <v>1</v>
      </c>
      <c r="GF29">
        <v>-707151844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4"/>
        <v>0</v>
      </c>
      <c r="GM29">
        <f t="shared" si="45"/>
        <v>304687.42999999999</v>
      </c>
      <c r="GN29">
        <f t="shared" si="46"/>
        <v>304687.42999999999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251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251</v>
      </c>
      <c r="HF29" t="s">
        <v>251</v>
      </c>
      <c r="HM29" t="s">
        <v>251</v>
      </c>
      <c r="HN29" t="s">
        <v>51</v>
      </c>
      <c r="HO29" t="s">
        <v>54</v>
      </c>
      <c r="HP29" t="s">
        <v>275</v>
      </c>
      <c r="HQ29" t="s">
        <v>275</v>
      </c>
      <c r="HS29">
        <v>0</v>
      </c>
      <c r="IK29">
        <v>0</v>
      </c>
    </row>
    <row r="30">
      <c r="A30">
        <v>18</v>
      </c>
      <c r="B30">
        <v>1</v>
      </c>
      <c r="C30">
        <v>15</v>
      </c>
      <c r="E30" t="s">
        <v>282</v>
      </c>
      <c r="F30" t="s">
        <v>283</v>
      </c>
      <c r="G30" t="s">
        <v>284</v>
      </c>
      <c r="H30" t="s">
        <v>82</v>
      </c>
      <c r="I30">
        <f>I29*J30</f>
        <v>2679.5999999999999</v>
      </c>
      <c r="J30">
        <v>40.600000000000001</v>
      </c>
      <c r="K30">
        <v>40.600000000000001</v>
      </c>
      <c r="O30">
        <f t="shared" si="31"/>
        <v>0</v>
      </c>
      <c r="P30">
        <f t="shared" ref="P30:P36" si="52">ROUND(CQ30*I30,2)</f>
        <v>0</v>
      </c>
      <c r="Q30">
        <f t="shared" ref="Q30:Q36" si="53">ROUND(CR30*I30,2)</f>
        <v>0</v>
      </c>
      <c r="R30">
        <f t="shared" ref="R30:R36" si="54">ROUND(CS30*I30,2)</f>
        <v>0</v>
      </c>
      <c r="S30">
        <f t="shared" ref="S30:S36" si="55">ROUND(CT30*I30,2)</f>
        <v>0</v>
      </c>
      <c r="T30">
        <f t="shared" si="32"/>
        <v>0</v>
      </c>
      <c r="U30">
        <f t="shared" ref="U30:U36" si="56">ROUND(CV30*I30,7)</f>
        <v>0</v>
      </c>
      <c r="V30">
        <f t="shared" ref="V30:V36" si="57">ROUND(CW30*I30,7)</f>
        <v>0</v>
      </c>
      <c r="W30">
        <f t="shared" si="33"/>
        <v>0</v>
      </c>
      <c r="X30">
        <f t="shared" si="34"/>
        <v>0</v>
      </c>
      <c r="Y30">
        <f t="shared" si="35"/>
        <v>0</v>
      </c>
      <c r="AA30">
        <v>424319185</v>
      </c>
      <c r="AB30">
        <f t="shared" si="36"/>
        <v>0</v>
      </c>
      <c r="AC30">
        <f t="shared" ref="AC30:AC32" si="58">ROUND((ES30),6)</f>
        <v>0</v>
      </c>
      <c r="AD30">
        <f t="shared" ref="AD30:AD36" si="59">ROUND((((ET30)-(EU30))+AE30),6)</f>
        <v>0</v>
      </c>
      <c r="AE30">
        <f t="shared" ref="AE30:AF36" si="60">ROUND((EU30),6)</f>
        <v>0</v>
      </c>
      <c r="AF30">
        <f t="shared" si="60"/>
        <v>0</v>
      </c>
      <c r="AG30">
        <f t="shared" si="37"/>
        <v>0</v>
      </c>
      <c r="AH30">
        <f t="shared" ref="AH30:AI36" si="61">(EW30)</f>
        <v>0</v>
      </c>
      <c r="AI30">
        <f t="shared" si="61"/>
        <v>0</v>
      </c>
      <c r="AJ30">
        <f t="shared" si="3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106</v>
      </c>
      <c r="AU30">
        <v>45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251</v>
      </c>
      <c r="BE30" t="s">
        <v>251</v>
      </c>
      <c r="BF30" t="s">
        <v>251</v>
      </c>
      <c r="BG30" t="s">
        <v>251</v>
      </c>
      <c r="BH30">
        <v>3</v>
      </c>
      <c r="BI30">
        <v>1</v>
      </c>
      <c r="BJ30" t="s">
        <v>251</v>
      </c>
      <c r="BM30">
        <v>4001</v>
      </c>
      <c r="BN30">
        <v>0</v>
      </c>
      <c r="BO30" t="s">
        <v>251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251</v>
      </c>
      <c r="BZ30">
        <v>106</v>
      </c>
      <c r="CA30">
        <v>45</v>
      </c>
      <c r="CB30" t="s">
        <v>251</v>
      </c>
      <c r="CE30">
        <v>0</v>
      </c>
      <c r="CF30">
        <v>0</v>
      </c>
      <c r="CG30">
        <v>0</v>
      </c>
      <c r="CM30">
        <v>0</v>
      </c>
      <c r="CN30" t="s">
        <v>251</v>
      </c>
      <c r="CO30">
        <v>0</v>
      </c>
      <c r="CP30">
        <f t="shared" si="39"/>
        <v>0</v>
      </c>
      <c r="CQ30">
        <f t="shared" ref="CQ30:CQ32" si="62">ROUND(AL30*BC30,2)</f>
        <v>0</v>
      </c>
      <c r="CR30">
        <f t="shared" ref="CR30:CR32" si="63">ROUND(AM30*BB30,2)</f>
        <v>0</v>
      </c>
      <c r="CS30">
        <f t="shared" ref="CS30:CS36" si="64">ROUND(AN30*BS30,2)</f>
        <v>0</v>
      </c>
      <c r="CT30">
        <f t="shared" ref="CT30:CT36" si="65">ROUND(AO30*BA30,2)</f>
        <v>0</v>
      </c>
      <c r="CU30">
        <f t="shared" si="40"/>
        <v>0</v>
      </c>
      <c r="CV30">
        <f t="shared" ref="CV30:CW36" si="66">AH30</f>
        <v>0</v>
      </c>
      <c r="CW30">
        <f t="shared" si="66"/>
        <v>0</v>
      </c>
      <c r="CX30">
        <f t="shared" si="41"/>
        <v>0</v>
      </c>
      <c r="CY30">
        <f t="shared" si="42"/>
        <v>0</v>
      </c>
      <c r="CZ30">
        <f t="shared" si="43"/>
        <v>0</v>
      </c>
      <c r="DC30" t="s">
        <v>251</v>
      </c>
      <c r="DD30" t="s">
        <v>251</v>
      </c>
      <c r="DE30" t="s">
        <v>251</v>
      </c>
      <c r="DF30" t="s">
        <v>251</v>
      </c>
      <c r="DG30" t="s">
        <v>251</v>
      </c>
      <c r="DH30" t="s">
        <v>251</v>
      </c>
      <c r="DI30" t="s">
        <v>251</v>
      </c>
      <c r="DJ30" t="s">
        <v>251</v>
      </c>
      <c r="DK30" t="s">
        <v>251</v>
      </c>
      <c r="DL30" t="s">
        <v>251</v>
      </c>
      <c r="DM30" t="s">
        <v>251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82</v>
      </c>
      <c r="DW30" t="s">
        <v>82</v>
      </c>
      <c r="DX30">
        <v>1</v>
      </c>
      <c r="DZ30" t="s">
        <v>251</v>
      </c>
      <c r="EA30" t="s">
        <v>251</v>
      </c>
      <c r="EB30" t="s">
        <v>251</v>
      </c>
      <c r="EC30" t="s">
        <v>251</v>
      </c>
      <c r="EE30">
        <v>416980011</v>
      </c>
      <c r="EF30">
        <v>2</v>
      </c>
      <c r="EG30" t="s">
        <v>274</v>
      </c>
      <c r="EH30">
        <v>4</v>
      </c>
      <c r="EI30" t="s">
        <v>275</v>
      </c>
      <c r="EJ30">
        <v>1</v>
      </c>
      <c r="EK30">
        <v>4001</v>
      </c>
      <c r="EL30" t="s">
        <v>275</v>
      </c>
      <c r="EM30" t="s">
        <v>276</v>
      </c>
      <c r="EO30" t="s">
        <v>251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106</v>
      </c>
      <c r="FY30">
        <v>45</v>
      </c>
      <c r="GA30" t="s">
        <v>251</v>
      </c>
      <c r="GD30">
        <v>1</v>
      </c>
      <c r="GF30">
        <v>-613428375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4"/>
        <v>0</v>
      </c>
      <c r="GM30">
        <f t="shared" si="45"/>
        <v>0</v>
      </c>
      <c r="GN30">
        <f t="shared" si="46"/>
        <v>0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251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251</v>
      </c>
      <c r="HF30" t="s">
        <v>251</v>
      </c>
      <c r="HM30" t="s">
        <v>251</v>
      </c>
      <c r="HN30" t="s">
        <v>51</v>
      </c>
      <c r="HO30" t="s">
        <v>54</v>
      </c>
      <c r="HP30" t="s">
        <v>275</v>
      </c>
      <c r="HQ30" t="s">
        <v>275</v>
      </c>
      <c r="HS30">
        <v>0</v>
      </c>
      <c r="IK30">
        <v>0</v>
      </c>
    </row>
    <row r="31">
      <c r="A31">
        <v>18</v>
      </c>
      <c r="B31">
        <v>1</v>
      </c>
      <c r="C31">
        <v>16</v>
      </c>
      <c r="E31" t="s">
        <v>285</v>
      </c>
      <c r="F31" t="s">
        <v>286</v>
      </c>
      <c r="G31" t="s">
        <v>287</v>
      </c>
      <c r="H31" t="s">
        <v>85</v>
      </c>
      <c r="I31">
        <f>I29*J31</f>
        <v>0.13596000000000003</v>
      </c>
      <c r="J31">
        <v>0.0020600000000000002</v>
      </c>
      <c r="K31">
        <v>0.0020600000000000002</v>
      </c>
      <c r="O31">
        <f t="shared" si="31"/>
        <v>0</v>
      </c>
      <c r="P31">
        <f t="shared" si="52"/>
        <v>0</v>
      </c>
      <c r="Q31">
        <f t="shared" si="53"/>
        <v>0</v>
      </c>
      <c r="R31">
        <f t="shared" si="54"/>
        <v>0</v>
      </c>
      <c r="S31">
        <f t="shared" si="55"/>
        <v>0</v>
      </c>
      <c r="T31">
        <f t="shared" si="32"/>
        <v>0</v>
      </c>
      <c r="U31">
        <f t="shared" si="56"/>
        <v>0</v>
      </c>
      <c r="V31">
        <f t="shared" si="57"/>
        <v>0</v>
      </c>
      <c r="W31">
        <f t="shared" si="33"/>
        <v>0</v>
      </c>
      <c r="X31">
        <f t="shared" si="34"/>
        <v>0</v>
      </c>
      <c r="Y31">
        <f t="shared" si="35"/>
        <v>0</v>
      </c>
      <c r="AA31">
        <v>424319185</v>
      </c>
      <c r="AB31">
        <f t="shared" si="36"/>
        <v>0</v>
      </c>
      <c r="AC31">
        <f t="shared" si="58"/>
        <v>0</v>
      </c>
      <c r="AD31">
        <f t="shared" si="59"/>
        <v>0</v>
      </c>
      <c r="AE31">
        <f t="shared" si="60"/>
        <v>0</v>
      </c>
      <c r="AF31">
        <f t="shared" si="60"/>
        <v>0</v>
      </c>
      <c r="AG31">
        <f t="shared" si="37"/>
        <v>0</v>
      </c>
      <c r="AH31">
        <f t="shared" si="61"/>
        <v>0</v>
      </c>
      <c r="AI31">
        <f t="shared" si="61"/>
        <v>0</v>
      </c>
      <c r="AJ31">
        <f t="shared" si="3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106</v>
      </c>
      <c r="AU31">
        <v>45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251</v>
      </c>
      <c r="BE31" t="s">
        <v>251</v>
      </c>
      <c r="BF31" t="s">
        <v>251</v>
      </c>
      <c r="BG31" t="s">
        <v>251</v>
      </c>
      <c r="BH31">
        <v>3</v>
      </c>
      <c r="BI31">
        <v>1</v>
      </c>
      <c r="BJ31" t="s">
        <v>251</v>
      </c>
      <c r="BM31">
        <v>4001</v>
      </c>
      <c r="BN31">
        <v>0</v>
      </c>
      <c r="BO31" t="s">
        <v>251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251</v>
      </c>
      <c r="BZ31">
        <v>106</v>
      </c>
      <c r="CA31">
        <v>45</v>
      </c>
      <c r="CB31" t="s">
        <v>251</v>
      </c>
      <c r="CE31">
        <v>0</v>
      </c>
      <c r="CF31">
        <v>0</v>
      </c>
      <c r="CG31">
        <v>0</v>
      </c>
      <c r="CM31">
        <v>0</v>
      </c>
      <c r="CN31" t="s">
        <v>251</v>
      </c>
      <c r="CO31">
        <v>0</v>
      </c>
      <c r="CP31">
        <f t="shared" si="39"/>
        <v>0</v>
      </c>
      <c r="CQ31">
        <f t="shared" si="62"/>
        <v>0</v>
      </c>
      <c r="CR31">
        <f t="shared" si="63"/>
        <v>0</v>
      </c>
      <c r="CS31">
        <f t="shared" si="64"/>
        <v>0</v>
      </c>
      <c r="CT31">
        <f t="shared" si="65"/>
        <v>0</v>
      </c>
      <c r="CU31">
        <f t="shared" si="40"/>
        <v>0</v>
      </c>
      <c r="CV31">
        <f t="shared" si="66"/>
        <v>0</v>
      </c>
      <c r="CW31">
        <f t="shared" si="66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C31" t="s">
        <v>251</v>
      </c>
      <c r="DD31" t="s">
        <v>251</v>
      </c>
      <c r="DE31" t="s">
        <v>251</v>
      </c>
      <c r="DF31" t="s">
        <v>251</v>
      </c>
      <c r="DG31" t="s">
        <v>251</v>
      </c>
      <c r="DH31" t="s">
        <v>251</v>
      </c>
      <c r="DI31" t="s">
        <v>251</v>
      </c>
      <c r="DJ31" t="s">
        <v>251</v>
      </c>
      <c r="DK31" t="s">
        <v>251</v>
      </c>
      <c r="DL31" t="s">
        <v>251</v>
      </c>
      <c r="DM31" t="s">
        <v>251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85</v>
      </c>
      <c r="DW31" t="s">
        <v>85</v>
      </c>
      <c r="DX31">
        <v>1000</v>
      </c>
      <c r="DZ31" t="s">
        <v>251</v>
      </c>
      <c r="EA31" t="s">
        <v>251</v>
      </c>
      <c r="EB31" t="s">
        <v>251</v>
      </c>
      <c r="EC31" t="s">
        <v>251</v>
      </c>
      <c r="EE31">
        <v>416980011</v>
      </c>
      <c r="EF31">
        <v>2</v>
      </c>
      <c r="EG31" t="s">
        <v>274</v>
      </c>
      <c r="EH31">
        <v>4</v>
      </c>
      <c r="EI31" t="s">
        <v>275</v>
      </c>
      <c r="EJ31">
        <v>1</v>
      </c>
      <c r="EK31">
        <v>4001</v>
      </c>
      <c r="EL31" t="s">
        <v>275</v>
      </c>
      <c r="EM31" t="s">
        <v>276</v>
      </c>
      <c r="EO31" t="s">
        <v>251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106</v>
      </c>
      <c r="FY31">
        <v>45</v>
      </c>
      <c r="GA31" t="s">
        <v>251</v>
      </c>
      <c r="GD31">
        <v>1</v>
      </c>
      <c r="GF31">
        <v>1194331178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251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251</v>
      </c>
      <c r="HF31" t="s">
        <v>251</v>
      </c>
      <c r="HM31" t="s">
        <v>251</v>
      </c>
      <c r="HN31" t="s">
        <v>51</v>
      </c>
      <c r="HO31" t="s">
        <v>54</v>
      </c>
      <c r="HP31" t="s">
        <v>275</v>
      </c>
      <c r="HQ31" t="s">
        <v>275</v>
      </c>
      <c r="HS31">
        <v>0</v>
      </c>
      <c r="IK31">
        <v>0</v>
      </c>
    </row>
    <row r="32">
      <c r="A32">
        <v>17</v>
      </c>
      <c r="B32">
        <v>1</v>
      </c>
      <c r="E32" t="s">
        <v>251</v>
      </c>
      <c r="F32" t="s">
        <v>288</v>
      </c>
      <c r="G32" t="s">
        <v>289</v>
      </c>
      <c r="H32" t="s">
        <v>279</v>
      </c>
      <c r="I32">
        <v>0</v>
      </c>
      <c r="J32">
        <v>0</v>
      </c>
      <c r="K32">
        <v>0</v>
      </c>
      <c r="O32">
        <f t="shared" si="31"/>
        <v>0</v>
      </c>
      <c r="P32">
        <f t="shared" si="52"/>
        <v>0</v>
      </c>
      <c r="Q32">
        <f t="shared" si="53"/>
        <v>0</v>
      </c>
      <c r="R32">
        <f t="shared" si="54"/>
        <v>0</v>
      </c>
      <c r="S32">
        <f t="shared" si="55"/>
        <v>0</v>
      </c>
      <c r="T32">
        <f t="shared" si="32"/>
        <v>0</v>
      </c>
      <c r="U32">
        <f t="shared" si="56"/>
        <v>0</v>
      </c>
      <c r="V32">
        <f t="shared" si="57"/>
        <v>0</v>
      </c>
      <c r="W32">
        <f t="shared" si="33"/>
        <v>0</v>
      </c>
      <c r="X32">
        <f t="shared" si="34"/>
        <v>0</v>
      </c>
      <c r="Y32">
        <f t="shared" si="35"/>
        <v>0</v>
      </c>
      <c r="AA32">
        <v>-1</v>
      </c>
      <c r="AB32">
        <f t="shared" si="36"/>
        <v>1992.7099999999998</v>
      </c>
      <c r="AC32">
        <f t="shared" si="58"/>
        <v>1992.7099999999998</v>
      </c>
      <c r="AD32">
        <f t="shared" si="59"/>
        <v>0</v>
      </c>
      <c r="AE32">
        <f t="shared" si="60"/>
        <v>0</v>
      </c>
      <c r="AF32">
        <f t="shared" si="60"/>
        <v>0</v>
      </c>
      <c r="AG32">
        <f t="shared" si="37"/>
        <v>0</v>
      </c>
      <c r="AH32">
        <f t="shared" si="61"/>
        <v>0</v>
      </c>
      <c r="AI32">
        <f t="shared" si="61"/>
        <v>0</v>
      </c>
      <c r="AJ32">
        <f t="shared" si="38"/>
        <v>0</v>
      </c>
      <c r="AK32">
        <v>1992.71</v>
      </c>
      <c r="AL32">
        <v>1992.71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251</v>
      </c>
      <c r="BE32" t="s">
        <v>251</v>
      </c>
      <c r="BF32" t="s">
        <v>251</v>
      </c>
      <c r="BG32" t="s">
        <v>251</v>
      </c>
      <c r="BH32">
        <v>3</v>
      </c>
      <c r="BI32">
        <v>1</v>
      </c>
      <c r="BJ32" t="s">
        <v>290</v>
      </c>
      <c r="BM32">
        <v>500001</v>
      </c>
      <c r="BN32">
        <v>0</v>
      </c>
      <c r="BO32" t="s">
        <v>251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251</v>
      </c>
      <c r="BZ32">
        <v>0</v>
      </c>
      <c r="CA32">
        <v>0</v>
      </c>
      <c r="CB32" t="s">
        <v>251</v>
      </c>
      <c r="CE32">
        <v>0</v>
      </c>
      <c r="CF32">
        <v>0</v>
      </c>
      <c r="CG32">
        <v>0</v>
      </c>
      <c r="CM32">
        <v>0</v>
      </c>
      <c r="CN32" t="s">
        <v>251</v>
      </c>
      <c r="CO32">
        <v>0</v>
      </c>
      <c r="CP32">
        <f t="shared" si="39"/>
        <v>0</v>
      </c>
      <c r="CQ32">
        <f t="shared" si="62"/>
        <v>1992.71</v>
      </c>
      <c r="CR32">
        <f t="shared" si="63"/>
        <v>0</v>
      </c>
      <c r="CS32">
        <f t="shared" si="64"/>
        <v>0</v>
      </c>
      <c r="CT32">
        <f t="shared" si="65"/>
        <v>0</v>
      </c>
      <c r="CU32">
        <f t="shared" si="40"/>
        <v>0</v>
      </c>
      <c r="CV32">
        <f t="shared" si="66"/>
        <v>0</v>
      </c>
      <c r="CW32">
        <f t="shared" si="66"/>
        <v>0</v>
      </c>
      <c r="CX32">
        <f t="shared" si="41"/>
        <v>0</v>
      </c>
      <c r="CY32">
        <f>0</f>
        <v>0</v>
      </c>
      <c r="CZ32">
        <f>0</f>
        <v>0</v>
      </c>
      <c r="DC32" t="s">
        <v>251</v>
      </c>
      <c r="DD32" t="s">
        <v>251</v>
      </c>
      <c r="DE32" t="s">
        <v>251</v>
      </c>
      <c r="DF32" t="s">
        <v>251</v>
      </c>
      <c r="DG32" t="s">
        <v>251</v>
      </c>
      <c r="DH32" t="s">
        <v>251</v>
      </c>
      <c r="DI32" t="s">
        <v>251</v>
      </c>
      <c r="DJ32" t="s">
        <v>251</v>
      </c>
      <c r="DK32" t="s">
        <v>251</v>
      </c>
      <c r="DL32" t="s">
        <v>251</v>
      </c>
      <c r="DM32" t="s">
        <v>251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279</v>
      </c>
      <c r="DW32" t="s">
        <v>279</v>
      </c>
      <c r="DX32">
        <v>1</v>
      </c>
      <c r="DZ32" t="s">
        <v>251</v>
      </c>
      <c r="EA32" t="s">
        <v>251</v>
      </c>
      <c r="EB32" t="s">
        <v>251</v>
      </c>
      <c r="EC32" t="s">
        <v>251</v>
      </c>
      <c r="EE32">
        <v>416979961</v>
      </c>
      <c r="EF32">
        <v>8</v>
      </c>
      <c r="EG32" t="s">
        <v>291</v>
      </c>
      <c r="EH32">
        <v>0</v>
      </c>
      <c r="EI32" t="s">
        <v>251</v>
      </c>
      <c r="EJ32">
        <v>1</v>
      </c>
      <c r="EK32">
        <v>500001</v>
      </c>
      <c r="EL32" t="s">
        <v>292</v>
      </c>
      <c r="EM32" t="s">
        <v>293</v>
      </c>
      <c r="EO32" t="s">
        <v>251</v>
      </c>
      <c r="EQ32">
        <v>132096</v>
      </c>
      <c r="ER32">
        <v>1992.71</v>
      </c>
      <c r="ES32">
        <v>1992.71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251</v>
      </c>
      <c r="GD32">
        <v>1</v>
      </c>
      <c r="GE32">
        <v>2189.3699999999999</v>
      </c>
      <c r="GF32">
        <v>-1379868026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4"/>
        <v>0</v>
      </c>
      <c r="GM32">
        <f t="shared" si="45"/>
        <v>0</v>
      </c>
      <c r="GN32">
        <f t="shared" si="46"/>
        <v>0</v>
      </c>
      <c r="GO32">
        <f t="shared" si="47"/>
        <v>0</v>
      </c>
      <c r="GP32">
        <f t="shared" si="48"/>
        <v>0</v>
      </c>
      <c r="GR32">
        <v>3</v>
      </c>
      <c r="GS32">
        <v>3</v>
      </c>
      <c r="GT32">
        <v>0</v>
      </c>
      <c r="GU32" t="s">
        <v>251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251</v>
      </c>
      <c r="HF32" t="s">
        <v>251</v>
      </c>
      <c r="HM32" t="s">
        <v>251</v>
      </c>
      <c r="HN32" t="s">
        <v>251</v>
      </c>
      <c r="HO32" t="s">
        <v>251</v>
      </c>
      <c r="HP32" t="s">
        <v>251</v>
      </c>
      <c r="HQ32" t="s">
        <v>251</v>
      </c>
      <c r="HS32">
        <v>0</v>
      </c>
      <c r="IK32">
        <v>0</v>
      </c>
    </row>
    <row r="33">
      <c r="A33">
        <v>17</v>
      </c>
      <c r="B33">
        <v>1</v>
      </c>
      <c r="E33" t="s">
        <v>89</v>
      </c>
      <c r="F33" t="s">
        <v>294</v>
      </c>
      <c r="G33" t="s">
        <v>295</v>
      </c>
      <c r="H33" t="s">
        <v>279</v>
      </c>
      <c r="I33">
        <v>70</v>
      </c>
      <c r="J33">
        <v>0</v>
      </c>
      <c r="K33">
        <v>70</v>
      </c>
      <c r="O33">
        <f t="shared" si="31"/>
        <v>132980.36000000002</v>
      </c>
      <c r="P33">
        <f t="shared" si="52"/>
        <v>132980.36000000002</v>
      </c>
      <c r="Q33">
        <f t="shared" si="53"/>
        <v>0</v>
      </c>
      <c r="R33">
        <f t="shared" si="54"/>
        <v>0</v>
      </c>
      <c r="S33">
        <f t="shared" si="55"/>
        <v>0</v>
      </c>
      <c r="T33">
        <f t="shared" si="32"/>
        <v>0</v>
      </c>
      <c r="U33">
        <f t="shared" si="56"/>
        <v>0</v>
      </c>
      <c r="V33">
        <f t="shared" si="57"/>
        <v>0</v>
      </c>
      <c r="W33">
        <f t="shared" si="33"/>
        <v>0</v>
      </c>
      <c r="X33">
        <f t="shared" si="34"/>
        <v>0</v>
      </c>
      <c r="Y33">
        <f t="shared" si="35"/>
        <v>0</v>
      </c>
      <c r="AA33">
        <v>424319185</v>
      </c>
      <c r="AB33">
        <f t="shared" si="36"/>
        <v>1899.7194</v>
      </c>
      <c r="AC33">
        <f>ROUND(((ES33*ROUND(1.02,7))),6)</f>
        <v>1899.7194</v>
      </c>
      <c r="AD33">
        <f t="shared" si="59"/>
        <v>0</v>
      </c>
      <c r="AE33">
        <f t="shared" si="60"/>
        <v>0</v>
      </c>
      <c r="AF33">
        <f t="shared" si="60"/>
        <v>0</v>
      </c>
      <c r="AG33">
        <f t="shared" si="37"/>
        <v>0</v>
      </c>
      <c r="AH33">
        <f t="shared" si="61"/>
        <v>0</v>
      </c>
      <c r="AI33">
        <f t="shared" si="61"/>
        <v>0</v>
      </c>
      <c r="AJ33">
        <f t="shared" si="38"/>
        <v>0</v>
      </c>
      <c r="AK33">
        <v>1862.47</v>
      </c>
      <c r="AL33">
        <v>1862.47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251</v>
      </c>
      <c r="BE33" t="s">
        <v>251</v>
      </c>
      <c r="BF33" t="s">
        <v>251</v>
      </c>
      <c r="BG33" t="s">
        <v>251</v>
      </c>
      <c r="BH33">
        <v>3</v>
      </c>
      <c r="BI33">
        <v>1</v>
      </c>
      <c r="BJ33" t="s">
        <v>251</v>
      </c>
      <c r="BM33">
        <v>1100</v>
      </c>
      <c r="BN33">
        <v>0</v>
      </c>
      <c r="BO33" t="s">
        <v>251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251</v>
      </c>
      <c r="BZ33">
        <v>0</v>
      </c>
      <c r="CA33">
        <v>0</v>
      </c>
      <c r="CB33" t="s">
        <v>251</v>
      </c>
      <c r="CE33">
        <v>0</v>
      </c>
      <c r="CF33">
        <v>0</v>
      </c>
      <c r="CG33">
        <v>0</v>
      </c>
      <c r="CM33">
        <v>0</v>
      </c>
      <c r="CN33" t="s">
        <v>251</v>
      </c>
      <c r="CO33">
        <v>0</v>
      </c>
      <c r="CP33">
        <f t="shared" si="39"/>
        <v>132980.36000000002</v>
      </c>
      <c r="CQ33">
        <f>(ROUND(AL33,2)*ROUND(1.02,7))</f>
        <v>1899.7194</v>
      </c>
      <c r="CR33">
        <f>ROUND(AM33,2)</f>
        <v>0</v>
      </c>
      <c r="CS33">
        <f t="shared" si="64"/>
        <v>0</v>
      </c>
      <c r="CT33">
        <f t="shared" si="65"/>
        <v>0</v>
      </c>
      <c r="CU33">
        <f t="shared" si="40"/>
        <v>0</v>
      </c>
      <c r="CV33">
        <f t="shared" si="66"/>
        <v>0</v>
      </c>
      <c r="CW33">
        <f t="shared" si="66"/>
        <v>0</v>
      </c>
      <c r="CX33">
        <f t="shared" si="41"/>
        <v>0</v>
      </c>
      <c r="CY33">
        <f>(((S33+R33)*AT33)/100)</f>
        <v>0</v>
      </c>
      <c r="CZ33">
        <f>(((S33+R33)*AU33)/100)</f>
        <v>0</v>
      </c>
      <c r="DC33" t="s">
        <v>251</v>
      </c>
      <c r="DD33" t="s">
        <v>296</v>
      </c>
      <c r="DE33" t="s">
        <v>251</v>
      </c>
      <c r="DF33" t="s">
        <v>251</v>
      </c>
      <c r="DG33" t="s">
        <v>251</v>
      </c>
      <c r="DH33" t="s">
        <v>251</v>
      </c>
      <c r="DI33" t="s">
        <v>251</v>
      </c>
      <c r="DJ33" t="s">
        <v>251</v>
      </c>
      <c r="DK33" t="s">
        <v>251</v>
      </c>
      <c r="DL33" t="s">
        <v>251</v>
      </c>
      <c r="DM33" t="s">
        <v>251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279</v>
      </c>
      <c r="DW33" t="s">
        <v>279</v>
      </c>
      <c r="DX33">
        <v>1</v>
      </c>
      <c r="DZ33" t="s">
        <v>251</v>
      </c>
      <c r="EA33" t="s">
        <v>251</v>
      </c>
      <c r="EB33" t="s">
        <v>251</v>
      </c>
      <c r="EC33" t="s">
        <v>251</v>
      </c>
      <c r="EE33">
        <v>416980207</v>
      </c>
      <c r="EF33">
        <v>8</v>
      </c>
      <c r="EG33" t="s">
        <v>291</v>
      </c>
      <c r="EH33">
        <v>0</v>
      </c>
      <c r="EI33" t="s">
        <v>251</v>
      </c>
      <c r="EJ33">
        <v>1</v>
      </c>
      <c r="EK33">
        <v>1100</v>
      </c>
      <c r="EL33" t="s">
        <v>297</v>
      </c>
      <c r="EM33" t="s">
        <v>298</v>
      </c>
      <c r="EO33" t="s">
        <v>251</v>
      </c>
      <c r="EQ33">
        <v>0</v>
      </c>
      <c r="ER33">
        <v>1862.47</v>
      </c>
      <c r="ES33">
        <v>1862.47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1862.47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251</v>
      </c>
      <c r="GD33">
        <v>1</v>
      </c>
      <c r="GF33">
        <v>2065786368</v>
      </c>
      <c r="GG33">
        <v>2</v>
      </c>
      <c r="GH33">
        <v>3</v>
      </c>
      <c r="GI33">
        <v>-2</v>
      </c>
      <c r="GJ33">
        <v>0</v>
      </c>
      <c r="GK33">
        <v>0</v>
      </c>
      <c r="GL33">
        <f t="shared" si="44"/>
        <v>0</v>
      </c>
      <c r="GM33">
        <f t="shared" si="45"/>
        <v>132980.36000000002</v>
      </c>
      <c r="GN33">
        <f t="shared" si="46"/>
        <v>132980.36000000002</v>
      </c>
      <c r="GO33">
        <f t="shared" si="47"/>
        <v>0</v>
      </c>
      <c r="GP33">
        <f t="shared" si="48"/>
        <v>0</v>
      </c>
      <c r="GR33">
        <v>1</v>
      </c>
      <c r="GS33">
        <v>1</v>
      </c>
      <c r="GT33">
        <v>0</v>
      </c>
      <c r="GU33" t="s">
        <v>251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251</v>
      </c>
      <c r="HF33" t="s">
        <v>251</v>
      </c>
      <c r="HG33">
        <f>ROUND((ROUND(AL33,2)*ROUND(1.02,7))*I33,2)</f>
        <v>132980.36000000002</v>
      </c>
      <c r="HM33" t="s">
        <v>251</v>
      </c>
      <c r="HN33" t="s">
        <v>251</v>
      </c>
      <c r="HO33" t="s">
        <v>251</v>
      </c>
      <c r="HP33" t="s">
        <v>251</v>
      </c>
      <c r="HQ33" t="s">
        <v>251</v>
      </c>
      <c r="HS33">
        <v>0</v>
      </c>
      <c r="IK33">
        <v>0</v>
      </c>
    </row>
    <row r="34">
      <c r="A34">
        <v>17</v>
      </c>
      <c r="B34">
        <v>1</v>
      </c>
      <c r="E34" t="s">
        <v>91</v>
      </c>
      <c r="F34" t="s">
        <v>299</v>
      </c>
      <c r="G34" t="s">
        <v>300</v>
      </c>
      <c r="H34" t="s">
        <v>272</v>
      </c>
      <c r="I34">
        <v>4</v>
      </c>
      <c r="J34">
        <v>0</v>
      </c>
      <c r="K34">
        <v>4</v>
      </c>
      <c r="O34">
        <f t="shared" si="31"/>
        <v>5201.3199999999997</v>
      </c>
      <c r="P34">
        <f t="shared" si="52"/>
        <v>5201.3199999999997</v>
      </c>
      <c r="Q34">
        <f t="shared" si="53"/>
        <v>0</v>
      </c>
      <c r="R34">
        <f t="shared" si="54"/>
        <v>0</v>
      </c>
      <c r="S34">
        <f t="shared" si="55"/>
        <v>0</v>
      </c>
      <c r="T34">
        <f t="shared" si="32"/>
        <v>0</v>
      </c>
      <c r="U34">
        <f t="shared" si="56"/>
        <v>0</v>
      </c>
      <c r="V34">
        <f t="shared" si="57"/>
        <v>0</v>
      </c>
      <c r="W34">
        <f t="shared" si="33"/>
        <v>0</v>
      </c>
      <c r="X34">
        <f t="shared" si="34"/>
        <v>0</v>
      </c>
      <c r="Y34">
        <f t="shared" si="35"/>
        <v>0</v>
      </c>
      <c r="AA34">
        <v>424319185</v>
      </c>
      <c r="AB34">
        <f t="shared" si="36"/>
        <v>1428.9299999999998</v>
      </c>
      <c r="AC34">
        <f t="shared" ref="AC34:AC36" si="67">ROUND((ES34),6)</f>
        <v>1428.9299999999998</v>
      </c>
      <c r="AD34">
        <f t="shared" si="59"/>
        <v>0</v>
      </c>
      <c r="AE34">
        <f t="shared" si="60"/>
        <v>0</v>
      </c>
      <c r="AF34">
        <f t="shared" si="60"/>
        <v>0</v>
      </c>
      <c r="AG34">
        <f t="shared" si="37"/>
        <v>0</v>
      </c>
      <c r="AH34">
        <f t="shared" si="61"/>
        <v>0</v>
      </c>
      <c r="AI34">
        <f t="shared" si="61"/>
        <v>0</v>
      </c>
      <c r="AJ34">
        <f t="shared" si="38"/>
        <v>0</v>
      </c>
      <c r="AK34">
        <v>1428.9300000000001</v>
      </c>
      <c r="AL34">
        <v>1428.9300000000001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0.91000000000000003</v>
      </c>
      <c r="BD34" t="s">
        <v>251</v>
      </c>
      <c r="BE34" t="s">
        <v>251</v>
      </c>
      <c r="BF34" t="s">
        <v>251</v>
      </c>
      <c r="BG34" t="s">
        <v>251</v>
      </c>
      <c r="BH34">
        <v>3</v>
      </c>
      <c r="BI34">
        <v>1</v>
      </c>
      <c r="BJ34" t="s">
        <v>301</v>
      </c>
      <c r="BM34">
        <v>500001</v>
      </c>
      <c r="BN34">
        <v>0</v>
      </c>
      <c r="BO34" t="s">
        <v>299</v>
      </c>
      <c r="BP34">
        <v>1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251</v>
      </c>
      <c r="BZ34">
        <v>0</v>
      </c>
      <c r="CA34">
        <v>0</v>
      </c>
      <c r="CB34" t="s">
        <v>251</v>
      </c>
      <c r="CE34">
        <v>0</v>
      </c>
      <c r="CF34">
        <v>0</v>
      </c>
      <c r="CG34">
        <v>0</v>
      </c>
      <c r="CM34">
        <v>0</v>
      </c>
      <c r="CN34" t="s">
        <v>251</v>
      </c>
      <c r="CO34">
        <v>0</v>
      </c>
      <c r="CP34">
        <f t="shared" si="39"/>
        <v>5201.3199999999997</v>
      </c>
      <c r="CQ34">
        <f t="shared" ref="CQ34:CQ36" si="68">ROUND(AL34*BC34,2)</f>
        <v>1300.3299999999999</v>
      </c>
      <c r="CR34">
        <f t="shared" ref="CR34:CR36" si="69">ROUND(AM34*BB34,2)</f>
        <v>0</v>
      </c>
      <c r="CS34">
        <f t="shared" si="64"/>
        <v>0</v>
      </c>
      <c r="CT34">
        <f t="shared" si="65"/>
        <v>0</v>
      </c>
      <c r="CU34">
        <f t="shared" si="40"/>
        <v>0</v>
      </c>
      <c r="CV34">
        <f t="shared" si="66"/>
        <v>0</v>
      </c>
      <c r="CW34">
        <f t="shared" si="66"/>
        <v>0</v>
      </c>
      <c r="CX34">
        <f t="shared" si="41"/>
        <v>0</v>
      </c>
      <c r="CY34">
        <f t="shared" ref="CY34:CY36" si="70">0</f>
        <v>0</v>
      </c>
      <c r="CZ34">
        <f t="shared" ref="CZ34:CZ36" si="71">0</f>
        <v>0</v>
      </c>
      <c r="DC34" t="s">
        <v>251</v>
      </c>
      <c r="DD34" t="s">
        <v>251</v>
      </c>
      <c r="DE34" t="s">
        <v>251</v>
      </c>
      <c r="DF34" t="s">
        <v>251</v>
      </c>
      <c r="DG34" t="s">
        <v>251</v>
      </c>
      <c r="DH34" t="s">
        <v>251</v>
      </c>
      <c r="DI34" t="s">
        <v>251</v>
      </c>
      <c r="DJ34" t="s">
        <v>251</v>
      </c>
      <c r="DK34" t="s">
        <v>251</v>
      </c>
      <c r="DL34" t="s">
        <v>251</v>
      </c>
      <c r="DM34" t="s">
        <v>251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272</v>
      </c>
      <c r="DW34" t="s">
        <v>272</v>
      </c>
      <c r="DX34">
        <v>1</v>
      </c>
      <c r="DZ34" t="s">
        <v>251</v>
      </c>
      <c r="EA34" t="s">
        <v>251</v>
      </c>
      <c r="EB34" t="s">
        <v>251</v>
      </c>
      <c r="EC34" t="s">
        <v>251</v>
      </c>
      <c r="EE34">
        <v>416979961</v>
      </c>
      <c r="EF34">
        <v>8</v>
      </c>
      <c r="EG34" t="s">
        <v>291</v>
      </c>
      <c r="EH34">
        <v>0</v>
      </c>
      <c r="EI34" t="s">
        <v>251</v>
      </c>
      <c r="EJ34">
        <v>1</v>
      </c>
      <c r="EK34">
        <v>500001</v>
      </c>
      <c r="EL34" t="s">
        <v>292</v>
      </c>
      <c r="EM34" t="s">
        <v>293</v>
      </c>
      <c r="EO34" t="s">
        <v>251</v>
      </c>
      <c r="EQ34">
        <v>131072</v>
      </c>
      <c r="ER34">
        <v>1428.9300000000001</v>
      </c>
      <c r="ES34">
        <v>1428.9300000000001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251</v>
      </c>
      <c r="GD34">
        <v>1</v>
      </c>
      <c r="GF34">
        <v>181600360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5201.3199999999997</v>
      </c>
      <c r="GN34">
        <f t="shared" si="46"/>
        <v>5201.3199999999997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251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251</v>
      </c>
      <c r="HF34" t="s">
        <v>251</v>
      </c>
      <c r="HM34" t="s">
        <v>251</v>
      </c>
      <c r="HN34" t="s">
        <v>251</v>
      </c>
      <c r="HO34" t="s">
        <v>251</v>
      </c>
      <c r="HP34" t="s">
        <v>251</v>
      </c>
      <c r="HQ34" t="s">
        <v>251</v>
      </c>
      <c r="HS34">
        <v>0</v>
      </c>
      <c r="IK34">
        <v>0</v>
      </c>
    </row>
    <row r="35">
      <c r="A35">
        <v>17</v>
      </c>
      <c r="B35">
        <v>1</v>
      </c>
      <c r="E35" t="s">
        <v>92</v>
      </c>
      <c r="F35" t="s">
        <v>302</v>
      </c>
      <c r="G35" t="s">
        <v>303</v>
      </c>
      <c r="H35" t="s">
        <v>85</v>
      </c>
      <c r="I35">
        <v>0.13596</v>
      </c>
      <c r="J35">
        <v>0</v>
      </c>
      <c r="K35">
        <v>0.13596</v>
      </c>
      <c r="O35">
        <f t="shared" si="31"/>
        <v>64841.510000000002</v>
      </c>
      <c r="P35">
        <f t="shared" si="52"/>
        <v>64841.510000000002</v>
      </c>
      <c r="Q35">
        <f t="shared" si="53"/>
        <v>0</v>
      </c>
      <c r="R35">
        <f t="shared" si="54"/>
        <v>0</v>
      </c>
      <c r="S35">
        <f t="shared" si="55"/>
        <v>0</v>
      </c>
      <c r="T35">
        <f t="shared" si="32"/>
        <v>0</v>
      </c>
      <c r="U35">
        <f t="shared" si="56"/>
        <v>0</v>
      </c>
      <c r="V35">
        <f t="shared" si="57"/>
        <v>0</v>
      </c>
      <c r="W35">
        <f t="shared" si="33"/>
        <v>0</v>
      </c>
      <c r="X35">
        <f t="shared" si="34"/>
        <v>0</v>
      </c>
      <c r="Y35">
        <f t="shared" si="35"/>
        <v>0</v>
      </c>
      <c r="AA35">
        <v>424319185</v>
      </c>
      <c r="AB35">
        <f t="shared" si="36"/>
        <v>449920.84999999998</v>
      </c>
      <c r="AC35">
        <f t="shared" si="67"/>
        <v>449920.84999999998</v>
      </c>
      <c r="AD35">
        <f t="shared" si="59"/>
        <v>0</v>
      </c>
      <c r="AE35">
        <f t="shared" si="60"/>
        <v>0</v>
      </c>
      <c r="AF35">
        <f t="shared" si="60"/>
        <v>0</v>
      </c>
      <c r="AG35">
        <f t="shared" si="37"/>
        <v>0</v>
      </c>
      <c r="AH35">
        <f t="shared" si="61"/>
        <v>0</v>
      </c>
      <c r="AI35">
        <f t="shared" si="61"/>
        <v>0</v>
      </c>
      <c r="AJ35">
        <f t="shared" si="38"/>
        <v>0</v>
      </c>
      <c r="AK35">
        <v>449920.84999999998</v>
      </c>
      <c r="AL35">
        <v>449920.84999999998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1.0600000000000001</v>
      </c>
      <c r="BD35" t="s">
        <v>251</v>
      </c>
      <c r="BE35" t="s">
        <v>251</v>
      </c>
      <c r="BF35" t="s">
        <v>251</v>
      </c>
      <c r="BG35" t="s">
        <v>251</v>
      </c>
      <c r="BH35">
        <v>3</v>
      </c>
      <c r="BI35">
        <v>1</v>
      </c>
      <c r="BJ35" t="s">
        <v>304</v>
      </c>
      <c r="BM35">
        <v>500001</v>
      </c>
      <c r="BN35">
        <v>0</v>
      </c>
      <c r="BO35" t="s">
        <v>302</v>
      </c>
      <c r="BP35">
        <v>1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251</v>
      </c>
      <c r="BZ35">
        <v>0</v>
      </c>
      <c r="CA35">
        <v>0</v>
      </c>
      <c r="CB35" t="s">
        <v>251</v>
      </c>
      <c r="CE35">
        <v>0</v>
      </c>
      <c r="CF35">
        <v>0</v>
      </c>
      <c r="CG35">
        <v>0</v>
      </c>
      <c r="CM35">
        <v>0</v>
      </c>
      <c r="CN35" t="s">
        <v>251</v>
      </c>
      <c r="CO35">
        <v>0</v>
      </c>
      <c r="CP35">
        <f t="shared" si="39"/>
        <v>64841.510000000002</v>
      </c>
      <c r="CQ35">
        <f t="shared" si="68"/>
        <v>476916.10000000003</v>
      </c>
      <c r="CR35">
        <f t="shared" si="69"/>
        <v>0</v>
      </c>
      <c r="CS35">
        <f t="shared" si="64"/>
        <v>0</v>
      </c>
      <c r="CT35">
        <f t="shared" si="65"/>
        <v>0</v>
      </c>
      <c r="CU35">
        <f t="shared" si="40"/>
        <v>0</v>
      </c>
      <c r="CV35">
        <f t="shared" si="66"/>
        <v>0</v>
      </c>
      <c r="CW35">
        <f t="shared" si="66"/>
        <v>0</v>
      </c>
      <c r="CX35">
        <f t="shared" si="41"/>
        <v>0</v>
      </c>
      <c r="CY35">
        <f t="shared" si="70"/>
        <v>0</v>
      </c>
      <c r="CZ35">
        <f t="shared" si="71"/>
        <v>0</v>
      </c>
      <c r="DC35" t="s">
        <v>251</v>
      </c>
      <c r="DD35" t="s">
        <v>251</v>
      </c>
      <c r="DE35" t="s">
        <v>251</v>
      </c>
      <c r="DF35" t="s">
        <v>251</v>
      </c>
      <c r="DG35" t="s">
        <v>251</v>
      </c>
      <c r="DH35" t="s">
        <v>251</v>
      </c>
      <c r="DI35" t="s">
        <v>251</v>
      </c>
      <c r="DJ35" t="s">
        <v>251</v>
      </c>
      <c r="DK35" t="s">
        <v>251</v>
      </c>
      <c r="DL35" t="s">
        <v>251</v>
      </c>
      <c r="DM35" t="s">
        <v>251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85</v>
      </c>
      <c r="DW35" t="s">
        <v>85</v>
      </c>
      <c r="DX35">
        <v>1000</v>
      </c>
      <c r="DZ35" t="s">
        <v>251</v>
      </c>
      <c r="EA35" t="s">
        <v>251</v>
      </c>
      <c r="EB35" t="s">
        <v>251</v>
      </c>
      <c r="EC35" t="s">
        <v>251</v>
      </c>
      <c r="EE35">
        <v>416979961</v>
      </c>
      <c r="EF35">
        <v>8</v>
      </c>
      <c r="EG35" t="s">
        <v>291</v>
      </c>
      <c r="EH35">
        <v>0</v>
      </c>
      <c r="EI35" t="s">
        <v>251</v>
      </c>
      <c r="EJ35">
        <v>1</v>
      </c>
      <c r="EK35">
        <v>500001</v>
      </c>
      <c r="EL35" t="s">
        <v>292</v>
      </c>
      <c r="EM35" t="s">
        <v>293</v>
      </c>
      <c r="EO35" t="s">
        <v>251</v>
      </c>
      <c r="EQ35">
        <v>131072</v>
      </c>
      <c r="ER35">
        <v>449920.84999999998</v>
      </c>
      <c r="ES35">
        <v>449920.84999999998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251</v>
      </c>
      <c r="GD35">
        <v>1</v>
      </c>
      <c r="GF35">
        <v>-493841807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4"/>
        <v>0</v>
      </c>
      <c r="GM35">
        <f t="shared" si="45"/>
        <v>64841.510000000002</v>
      </c>
      <c r="GN35">
        <f t="shared" si="46"/>
        <v>64841.510000000002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251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251</v>
      </c>
      <c r="HF35" t="s">
        <v>251</v>
      </c>
      <c r="HM35" t="s">
        <v>251</v>
      </c>
      <c r="HN35" t="s">
        <v>251</v>
      </c>
      <c r="HO35" t="s">
        <v>251</v>
      </c>
      <c r="HP35" t="s">
        <v>251</v>
      </c>
      <c r="HQ35" t="s">
        <v>251</v>
      </c>
      <c r="HS35">
        <v>0</v>
      </c>
      <c r="IK35">
        <v>0</v>
      </c>
    </row>
    <row r="36">
      <c r="A36">
        <v>17</v>
      </c>
      <c r="B36">
        <v>1</v>
      </c>
      <c r="E36" t="s">
        <v>93</v>
      </c>
      <c r="F36" t="s">
        <v>305</v>
      </c>
      <c r="G36" t="s">
        <v>306</v>
      </c>
      <c r="H36" t="s">
        <v>85</v>
      </c>
      <c r="I36">
        <v>2.6796000000000002</v>
      </c>
      <c r="J36">
        <v>0</v>
      </c>
      <c r="K36">
        <v>2.6796000000000002</v>
      </c>
      <c r="O36">
        <f t="shared" si="31"/>
        <v>36276.480000000003</v>
      </c>
      <c r="P36">
        <f t="shared" si="52"/>
        <v>36276.480000000003</v>
      </c>
      <c r="Q36">
        <f t="shared" si="53"/>
        <v>0</v>
      </c>
      <c r="R36">
        <f t="shared" si="54"/>
        <v>0</v>
      </c>
      <c r="S36">
        <f t="shared" si="55"/>
        <v>0</v>
      </c>
      <c r="T36">
        <f t="shared" si="32"/>
        <v>0</v>
      </c>
      <c r="U36">
        <f t="shared" si="56"/>
        <v>0</v>
      </c>
      <c r="V36">
        <f t="shared" si="57"/>
        <v>0</v>
      </c>
      <c r="W36">
        <f t="shared" si="33"/>
        <v>0</v>
      </c>
      <c r="X36">
        <f t="shared" si="34"/>
        <v>0</v>
      </c>
      <c r="Y36">
        <f t="shared" si="35"/>
        <v>0</v>
      </c>
      <c r="AA36">
        <v>424319185</v>
      </c>
      <c r="AB36">
        <f t="shared" si="36"/>
        <v>15741.879999999999</v>
      </c>
      <c r="AC36">
        <f t="shared" si="67"/>
        <v>15741.879999999999</v>
      </c>
      <c r="AD36">
        <f t="shared" si="59"/>
        <v>0</v>
      </c>
      <c r="AE36">
        <f t="shared" si="60"/>
        <v>0</v>
      </c>
      <c r="AF36">
        <f t="shared" si="60"/>
        <v>0</v>
      </c>
      <c r="AG36">
        <f t="shared" si="37"/>
        <v>0</v>
      </c>
      <c r="AH36">
        <f t="shared" si="61"/>
        <v>0</v>
      </c>
      <c r="AI36">
        <f t="shared" si="61"/>
        <v>0</v>
      </c>
      <c r="AJ36">
        <f t="shared" si="38"/>
        <v>0</v>
      </c>
      <c r="AK36">
        <v>15741.879999999999</v>
      </c>
      <c r="AL36">
        <v>15741.879999999999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0.85999999999999999</v>
      </c>
      <c r="BD36" t="s">
        <v>251</v>
      </c>
      <c r="BE36" t="s">
        <v>251</v>
      </c>
      <c r="BF36" t="s">
        <v>251</v>
      </c>
      <c r="BG36" t="s">
        <v>251</v>
      </c>
      <c r="BH36">
        <v>3</v>
      </c>
      <c r="BI36">
        <v>1</v>
      </c>
      <c r="BJ36" t="s">
        <v>307</v>
      </c>
      <c r="BM36">
        <v>500001</v>
      </c>
      <c r="BN36">
        <v>0</v>
      </c>
      <c r="BO36" t="s">
        <v>305</v>
      </c>
      <c r="BP36">
        <v>1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251</v>
      </c>
      <c r="BZ36">
        <v>0</v>
      </c>
      <c r="CA36">
        <v>0</v>
      </c>
      <c r="CB36" t="s">
        <v>251</v>
      </c>
      <c r="CE36">
        <v>0</v>
      </c>
      <c r="CF36">
        <v>0</v>
      </c>
      <c r="CG36">
        <v>0</v>
      </c>
      <c r="CM36">
        <v>0</v>
      </c>
      <c r="CN36" t="s">
        <v>251</v>
      </c>
      <c r="CO36">
        <v>0</v>
      </c>
      <c r="CP36">
        <f t="shared" si="39"/>
        <v>36276.480000000003</v>
      </c>
      <c r="CQ36">
        <f t="shared" si="68"/>
        <v>13538.02</v>
      </c>
      <c r="CR36">
        <f t="shared" si="69"/>
        <v>0</v>
      </c>
      <c r="CS36">
        <f t="shared" si="64"/>
        <v>0</v>
      </c>
      <c r="CT36">
        <f t="shared" si="65"/>
        <v>0</v>
      </c>
      <c r="CU36">
        <f t="shared" si="40"/>
        <v>0</v>
      </c>
      <c r="CV36">
        <f t="shared" si="66"/>
        <v>0</v>
      </c>
      <c r="CW36">
        <f t="shared" si="66"/>
        <v>0</v>
      </c>
      <c r="CX36">
        <f t="shared" si="41"/>
        <v>0</v>
      </c>
      <c r="CY36">
        <f t="shared" si="70"/>
        <v>0</v>
      </c>
      <c r="CZ36">
        <f t="shared" si="71"/>
        <v>0</v>
      </c>
      <c r="DC36" t="s">
        <v>251</v>
      </c>
      <c r="DD36" t="s">
        <v>251</v>
      </c>
      <c r="DE36" t="s">
        <v>251</v>
      </c>
      <c r="DF36" t="s">
        <v>251</v>
      </c>
      <c r="DG36" t="s">
        <v>251</v>
      </c>
      <c r="DH36" t="s">
        <v>251</v>
      </c>
      <c r="DI36" t="s">
        <v>251</v>
      </c>
      <c r="DJ36" t="s">
        <v>251</v>
      </c>
      <c r="DK36" t="s">
        <v>251</v>
      </c>
      <c r="DL36" t="s">
        <v>251</v>
      </c>
      <c r="DM36" t="s">
        <v>251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85</v>
      </c>
      <c r="DW36" t="s">
        <v>85</v>
      </c>
      <c r="DX36">
        <v>1000</v>
      </c>
      <c r="DZ36" t="s">
        <v>251</v>
      </c>
      <c r="EA36" t="s">
        <v>251</v>
      </c>
      <c r="EB36" t="s">
        <v>251</v>
      </c>
      <c r="EC36" t="s">
        <v>251</v>
      </c>
      <c r="EE36">
        <v>416979961</v>
      </c>
      <c r="EF36">
        <v>8</v>
      </c>
      <c r="EG36" t="s">
        <v>291</v>
      </c>
      <c r="EH36">
        <v>0</v>
      </c>
      <c r="EI36" t="s">
        <v>251</v>
      </c>
      <c r="EJ36">
        <v>1</v>
      </c>
      <c r="EK36">
        <v>500001</v>
      </c>
      <c r="EL36" t="s">
        <v>292</v>
      </c>
      <c r="EM36" t="s">
        <v>293</v>
      </c>
      <c r="EO36" t="s">
        <v>251</v>
      </c>
      <c r="EQ36">
        <v>131072</v>
      </c>
      <c r="ER36">
        <v>15741.879999999999</v>
      </c>
      <c r="ES36">
        <v>15741.879999999999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251</v>
      </c>
      <c r="GD36">
        <v>1</v>
      </c>
      <c r="GF36">
        <v>283764488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36276.480000000003</v>
      </c>
      <c r="GN36">
        <f t="shared" si="46"/>
        <v>36276.480000000003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251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251</v>
      </c>
      <c r="HF36" t="s">
        <v>251</v>
      </c>
      <c r="HM36" t="s">
        <v>251</v>
      </c>
      <c r="HN36" t="s">
        <v>251</v>
      </c>
      <c r="HO36" t="s">
        <v>251</v>
      </c>
      <c r="HP36" t="s">
        <v>251</v>
      </c>
      <c r="HQ36" t="s">
        <v>251</v>
      </c>
      <c r="HS36">
        <v>0</v>
      </c>
      <c r="IK36">
        <v>0</v>
      </c>
    </row>
    <row r="37">
      <c r="A37">
        <v>17</v>
      </c>
      <c r="B37">
        <v>1</v>
      </c>
      <c r="C37">
        <f>ROW(SmtRes!A31)</f>
        <v>31</v>
      </c>
      <c r="D37">
        <f>ROW(EtalonRes!A31)</f>
        <v>31</v>
      </c>
      <c r="E37" t="s">
        <v>251</v>
      </c>
      <c r="F37" t="s">
        <v>308</v>
      </c>
      <c r="G37" t="s">
        <v>309</v>
      </c>
      <c r="H37" t="s">
        <v>279</v>
      </c>
      <c r="I37">
        <v>0</v>
      </c>
      <c r="J37">
        <v>0</v>
      </c>
      <c r="K37">
        <v>0</v>
      </c>
      <c r="O37">
        <f t="shared" si="31"/>
        <v>0</v>
      </c>
      <c r="P37">
        <f>SUMIF(SmtRes!AQ18:'SmtRes'!AQ31,"=1",SmtRes!DF18:'SmtRes'!DF31)</f>
        <v>0</v>
      </c>
      <c r="Q37">
        <f>SUMIF(SmtRes!AQ18:'SmtRes'!AQ31,"=1",SmtRes!DG18:'SmtRes'!DG31)</f>
        <v>0</v>
      </c>
      <c r="R37">
        <f>SUMIF(SmtRes!AQ18:'SmtRes'!AQ31,"=1",SmtRes!DH18:'SmtRes'!DH31)</f>
        <v>0</v>
      </c>
      <c r="S37">
        <f>SUMIF(SmtRes!AQ18:'SmtRes'!AQ31,"=1",SmtRes!DI18:'SmtRes'!DI31)</f>
        <v>0</v>
      </c>
      <c r="T37">
        <f t="shared" si="32"/>
        <v>0</v>
      </c>
      <c r="U37">
        <f>SUMIF(SmtRes!AQ18:'SmtRes'!AQ31,"=1",SmtRes!CV18:'SmtRes'!CV31)</f>
        <v>0</v>
      </c>
      <c r="V37">
        <f>SUMIF(SmtRes!AQ18:'SmtRes'!AQ31,"=1",SmtRes!CW18:'SmtRes'!CW31)</f>
        <v>0</v>
      </c>
      <c r="W37">
        <f t="shared" si="33"/>
        <v>0</v>
      </c>
      <c r="X37">
        <f t="shared" si="34"/>
        <v>0</v>
      </c>
      <c r="Y37">
        <f t="shared" si="35"/>
        <v>0</v>
      </c>
      <c r="AA37">
        <v>-1</v>
      </c>
      <c r="AB37">
        <f t="shared" si="36"/>
        <v>5876.5452649999997</v>
      </c>
      <c r="AC37">
        <f>ROUND((SUM(SmtRes!BQ18:'SmtRes'!BQ31)),6)</f>
        <v>165.58969299999998</v>
      </c>
      <c r="AD37">
        <f>ROUND((((SUM(SmtRes!BR18:'SmtRes'!BR31))-(SUM(SmtRes!BS18:'SmtRes'!BS31)))+AE37),6)</f>
        <v>4465.1692720000001</v>
      </c>
      <c r="AE37">
        <f>ROUND((SUM(SmtRes!BS18:'SmtRes'!BS31)),6)</f>
        <v>1455.575564</v>
      </c>
      <c r="AF37">
        <f>ROUND((SUM(SmtRes!BT18:'SmtRes'!BT31)),6)</f>
        <v>1245.7863</v>
      </c>
      <c r="AG37">
        <f t="shared" si="37"/>
        <v>0</v>
      </c>
      <c r="AH37">
        <f>(SUM(SmtRes!BU18:'SmtRes'!BU31))</f>
        <v>2.0899999999999999</v>
      </c>
      <c r="AI37">
        <f>(SUM(SmtRes!BV18:'SmtRes'!BV31))</f>
        <v>2.3460000000000001</v>
      </c>
      <c r="AJ37">
        <f t="shared" si="38"/>
        <v>0</v>
      </c>
      <c r="AK37">
        <v>10118.353692599998</v>
      </c>
      <c r="AL37">
        <v>165.58969260000001</v>
      </c>
      <c r="AM37">
        <v>6566.4254000000001</v>
      </c>
      <c r="AN37">
        <v>2140.5522999999994</v>
      </c>
      <c r="AO37">
        <v>1245.7863</v>
      </c>
      <c r="AP37">
        <v>0</v>
      </c>
      <c r="AQ37">
        <v>2.0899999999999999</v>
      </c>
      <c r="AR37">
        <v>3.4499999999999997</v>
      </c>
      <c r="AS37">
        <v>0</v>
      </c>
      <c r="AT37">
        <v>106</v>
      </c>
      <c r="AU37">
        <v>45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251</v>
      </c>
      <c r="BE37" t="s">
        <v>251</v>
      </c>
      <c r="BF37" t="s">
        <v>251</v>
      </c>
      <c r="BG37" t="s">
        <v>251</v>
      </c>
      <c r="BH37">
        <v>0</v>
      </c>
      <c r="BI37">
        <v>1</v>
      </c>
      <c r="BJ37" t="s">
        <v>310</v>
      </c>
      <c r="BM37">
        <v>4001</v>
      </c>
      <c r="BN37">
        <v>0</v>
      </c>
      <c r="BO37" t="s">
        <v>251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251</v>
      </c>
      <c r="BZ37">
        <v>106</v>
      </c>
      <c r="CA37">
        <v>45</v>
      </c>
      <c r="CB37" t="s">
        <v>251</v>
      </c>
      <c r="CE37">
        <v>0</v>
      </c>
      <c r="CF37">
        <v>0</v>
      </c>
      <c r="CG37">
        <v>0</v>
      </c>
      <c r="CM37">
        <v>0</v>
      </c>
      <c r="CN37" t="s">
        <v>251</v>
      </c>
      <c r="CO37">
        <v>0</v>
      </c>
      <c r="CP37">
        <f t="shared" si="39"/>
        <v>0</v>
      </c>
      <c r="CQ37">
        <f>SUMIF(SmtRes!AQ18:'SmtRes'!AQ31,"=1",SmtRes!AA18:'SmtRes'!AA31)</f>
        <v>43845.459999999999</v>
      </c>
      <c r="CR37">
        <f>SUMIF(SmtRes!AQ18:'SmtRes'!AQ31,"=1",SmtRes!AB18:'SmtRes'!AB31)</f>
        <v>13386.630000000001</v>
      </c>
      <c r="CS37">
        <f>SUMIF(SmtRes!AQ18:'SmtRes'!AQ31,"=1",SmtRes!AC18:'SmtRes'!AC31)</f>
        <v>4470.5500000000002</v>
      </c>
      <c r="CT37">
        <f>SUMIF(SmtRes!AQ18:'SmtRes'!AQ31,"=1",SmtRes!AD18:'SmtRes'!AD31)</f>
        <v>596.07000000000005</v>
      </c>
      <c r="CU37">
        <f t="shared" si="40"/>
        <v>0</v>
      </c>
      <c r="CV37">
        <f>SUMIF(SmtRes!AQ18:'SmtRes'!AQ31,"=1",SmtRes!BU18:'SmtRes'!BU31)</f>
        <v>2.0899999999999999</v>
      </c>
      <c r="CW37">
        <f>SUMIF(SmtRes!AQ18:'SmtRes'!AQ31,"=1",SmtRes!BV18:'SmtRes'!BV31)</f>
        <v>2.3460000000000001</v>
      </c>
      <c r="CX37">
        <f t="shared" si="41"/>
        <v>0</v>
      </c>
      <c r="CY37">
        <f t="shared" ref="CY37:CY41" si="72">(((S37+R37)*AT37)/100)</f>
        <v>0</v>
      </c>
      <c r="CZ37">
        <f t="shared" ref="CZ37:CZ41" si="73">(((S37+R37)*AU37)/100)</f>
        <v>0</v>
      </c>
      <c r="DC37" t="s">
        <v>251</v>
      </c>
      <c r="DD37" t="s">
        <v>251</v>
      </c>
      <c r="DE37" t="s">
        <v>311</v>
      </c>
      <c r="DF37" t="s">
        <v>311</v>
      </c>
      <c r="DG37" t="s">
        <v>311</v>
      </c>
      <c r="DH37" t="s">
        <v>251</v>
      </c>
      <c r="DI37" t="s">
        <v>251</v>
      </c>
      <c r="DJ37" t="s">
        <v>251</v>
      </c>
      <c r="DK37" t="s">
        <v>251</v>
      </c>
      <c r="DL37" t="s">
        <v>251</v>
      </c>
      <c r="DM37" t="s">
        <v>251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279</v>
      </c>
      <c r="DW37" t="s">
        <v>279</v>
      </c>
      <c r="DX37">
        <v>1</v>
      </c>
      <c r="DZ37" t="s">
        <v>251</v>
      </c>
      <c r="EA37" t="s">
        <v>251</v>
      </c>
      <c r="EB37" t="s">
        <v>251</v>
      </c>
      <c r="EC37" t="s">
        <v>251</v>
      </c>
      <c r="EE37">
        <v>416980011</v>
      </c>
      <c r="EF37">
        <v>2</v>
      </c>
      <c r="EG37" t="s">
        <v>274</v>
      </c>
      <c r="EH37">
        <v>4</v>
      </c>
      <c r="EI37" t="s">
        <v>275</v>
      </c>
      <c r="EJ37">
        <v>1</v>
      </c>
      <c r="EK37">
        <v>4001</v>
      </c>
      <c r="EL37" t="s">
        <v>275</v>
      </c>
      <c r="EM37" t="s">
        <v>276</v>
      </c>
      <c r="EO37" t="s">
        <v>251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2.0899999999999999</v>
      </c>
      <c r="EX37">
        <v>3.4500000000000002</v>
      </c>
      <c r="EY37">
        <v>0</v>
      </c>
      <c r="FQ37">
        <v>0</v>
      </c>
      <c r="FR37">
        <v>0</v>
      </c>
      <c r="FS37">
        <v>0</v>
      </c>
      <c r="FX37">
        <v>106</v>
      </c>
      <c r="FY37">
        <v>45</v>
      </c>
      <c r="GA37" t="s">
        <v>251</v>
      </c>
      <c r="GD37">
        <v>1</v>
      </c>
      <c r="GF37">
        <v>746756338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251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251</v>
      </c>
      <c r="HF37" t="s">
        <v>251</v>
      </c>
      <c r="HM37" t="s">
        <v>251</v>
      </c>
      <c r="HN37" t="s">
        <v>51</v>
      </c>
      <c r="HO37" t="s">
        <v>54</v>
      </c>
      <c r="HP37" t="s">
        <v>275</v>
      </c>
      <c r="HQ37" t="s">
        <v>275</v>
      </c>
      <c r="HS37">
        <v>0</v>
      </c>
      <c r="IK37">
        <v>0</v>
      </c>
    </row>
    <row r="38">
      <c r="A38">
        <v>18</v>
      </c>
      <c r="B38">
        <v>1</v>
      </c>
      <c r="C38">
        <v>29</v>
      </c>
      <c r="E38" t="s">
        <v>251</v>
      </c>
      <c r="F38" t="s">
        <v>283</v>
      </c>
      <c r="G38" t="s">
        <v>284</v>
      </c>
      <c r="H38" t="s">
        <v>82</v>
      </c>
      <c r="I38">
        <f>I37*J38</f>
        <v>0</v>
      </c>
      <c r="J38">
        <v>132</v>
      </c>
      <c r="K38">
        <v>132</v>
      </c>
      <c r="O38">
        <f t="shared" si="31"/>
        <v>0</v>
      </c>
      <c r="P38">
        <f t="shared" ref="P38:P39" si="74">ROUND(CQ38*I38,2)</f>
        <v>0</v>
      </c>
      <c r="Q38">
        <f t="shared" ref="Q38:Q39" si="75">ROUND(CR38*I38,2)</f>
        <v>0</v>
      </c>
      <c r="R38">
        <f t="shared" ref="R38:R39" si="76">ROUND(CS38*I38,2)</f>
        <v>0</v>
      </c>
      <c r="S38">
        <f t="shared" ref="S38:S39" si="77">ROUND(CT38*I38,2)</f>
        <v>0</v>
      </c>
      <c r="T38">
        <f t="shared" si="32"/>
        <v>0</v>
      </c>
      <c r="U38">
        <f t="shared" ref="U38:U39" si="78">ROUND(CV38*I38,7)</f>
        <v>0</v>
      </c>
      <c r="V38">
        <f t="shared" ref="V38:V39" si="79">ROUND(CW38*I38,7)</f>
        <v>0</v>
      </c>
      <c r="W38">
        <f t="shared" si="33"/>
        <v>0</v>
      </c>
      <c r="X38">
        <f t="shared" si="34"/>
        <v>0</v>
      </c>
      <c r="Y38">
        <f t="shared" si="35"/>
        <v>0</v>
      </c>
      <c r="AA38">
        <v>-1</v>
      </c>
      <c r="AB38">
        <f t="shared" si="36"/>
        <v>0</v>
      </c>
      <c r="AC38">
        <f t="shared" ref="AC38:AC39" si="80">ROUND((ES38),6)</f>
        <v>0</v>
      </c>
      <c r="AD38">
        <f t="shared" ref="AD38:AD39" si="81">ROUND((((ET38)-(EU38))+AE38),6)</f>
        <v>0</v>
      </c>
      <c r="AE38">
        <f t="shared" ref="AE38:AE39" si="82">ROUND((EU38),6)</f>
        <v>0</v>
      </c>
      <c r="AF38">
        <f t="shared" ref="AF38:AF39" si="83">ROUND((EV38),6)</f>
        <v>0</v>
      </c>
      <c r="AG38">
        <f t="shared" si="37"/>
        <v>0</v>
      </c>
      <c r="AH38">
        <f t="shared" ref="AH38:AH39" si="84">(EW38)</f>
        <v>0</v>
      </c>
      <c r="AI38">
        <f t="shared" ref="AI38:AI39" si="85">(EX38)</f>
        <v>0</v>
      </c>
      <c r="AJ38">
        <f t="shared" si="3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106</v>
      </c>
      <c r="AU38">
        <v>45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251</v>
      </c>
      <c r="BE38" t="s">
        <v>251</v>
      </c>
      <c r="BF38" t="s">
        <v>251</v>
      </c>
      <c r="BG38" t="s">
        <v>251</v>
      </c>
      <c r="BH38">
        <v>3</v>
      </c>
      <c r="BI38">
        <v>1</v>
      </c>
      <c r="BJ38" t="s">
        <v>251</v>
      </c>
      <c r="BM38">
        <v>4001</v>
      </c>
      <c r="BN38">
        <v>0</v>
      </c>
      <c r="BO38" t="s">
        <v>251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251</v>
      </c>
      <c r="BZ38">
        <v>106</v>
      </c>
      <c r="CA38">
        <v>45</v>
      </c>
      <c r="CB38" t="s">
        <v>251</v>
      </c>
      <c r="CE38">
        <v>0</v>
      </c>
      <c r="CF38">
        <v>0</v>
      </c>
      <c r="CG38">
        <v>0</v>
      </c>
      <c r="CM38">
        <v>0</v>
      </c>
      <c r="CN38" t="s">
        <v>251</v>
      </c>
      <c r="CO38">
        <v>0</v>
      </c>
      <c r="CP38">
        <f t="shared" si="39"/>
        <v>0</v>
      </c>
      <c r="CQ38">
        <f t="shared" ref="CQ38:CQ39" si="86">ROUND(AL38*BC38,2)</f>
        <v>0</v>
      </c>
      <c r="CR38">
        <f t="shared" ref="CR38:CR39" si="87">ROUND(AM38*BB38,2)</f>
        <v>0</v>
      </c>
      <c r="CS38">
        <f t="shared" ref="CS38:CS39" si="88">ROUND(AN38*BS38,2)</f>
        <v>0</v>
      </c>
      <c r="CT38">
        <f t="shared" ref="CT38:CT39" si="89">ROUND(AO38*BA38,2)</f>
        <v>0</v>
      </c>
      <c r="CU38">
        <f t="shared" si="40"/>
        <v>0</v>
      </c>
      <c r="CV38">
        <f t="shared" ref="CV38:CV39" si="90">AH38</f>
        <v>0</v>
      </c>
      <c r="CW38">
        <f t="shared" ref="CW38:CW39" si="91">AI38</f>
        <v>0</v>
      </c>
      <c r="CX38">
        <f t="shared" si="41"/>
        <v>0</v>
      </c>
      <c r="CY38">
        <f t="shared" si="72"/>
        <v>0</v>
      </c>
      <c r="CZ38">
        <f t="shared" si="73"/>
        <v>0</v>
      </c>
      <c r="DC38" t="s">
        <v>251</v>
      </c>
      <c r="DD38" t="s">
        <v>251</v>
      </c>
      <c r="DE38" t="s">
        <v>251</v>
      </c>
      <c r="DF38" t="s">
        <v>251</v>
      </c>
      <c r="DG38" t="s">
        <v>251</v>
      </c>
      <c r="DH38" t="s">
        <v>251</v>
      </c>
      <c r="DI38" t="s">
        <v>251</v>
      </c>
      <c r="DJ38" t="s">
        <v>251</v>
      </c>
      <c r="DK38" t="s">
        <v>251</v>
      </c>
      <c r="DL38" t="s">
        <v>251</v>
      </c>
      <c r="DM38" t="s">
        <v>251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82</v>
      </c>
      <c r="DW38" t="s">
        <v>82</v>
      </c>
      <c r="DX38">
        <v>1</v>
      </c>
      <c r="DZ38" t="s">
        <v>251</v>
      </c>
      <c r="EA38" t="s">
        <v>251</v>
      </c>
      <c r="EB38" t="s">
        <v>251</v>
      </c>
      <c r="EC38" t="s">
        <v>251</v>
      </c>
      <c r="EE38">
        <v>416980011</v>
      </c>
      <c r="EF38">
        <v>2</v>
      </c>
      <c r="EG38" t="s">
        <v>274</v>
      </c>
      <c r="EH38">
        <v>4</v>
      </c>
      <c r="EI38" t="s">
        <v>275</v>
      </c>
      <c r="EJ38">
        <v>1</v>
      </c>
      <c r="EK38">
        <v>4001</v>
      </c>
      <c r="EL38" t="s">
        <v>275</v>
      </c>
      <c r="EM38" t="s">
        <v>276</v>
      </c>
      <c r="EO38" t="s">
        <v>251</v>
      </c>
      <c r="EQ38">
        <v>1024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106</v>
      </c>
      <c r="FY38">
        <v>45</v>
      </c>
      <c r="GA38" t="s">
        <v>251</v>
      </c>
      <c r="GD38">
        <v>1</v>
      </c>
      <c r="GF38">
        <v>-613428375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4"/>
        <v>0</v>
      </c>
      <c r="GM38">
        <f t="shared" si="45"/>
        <v>0</v>
      </c>
      <c r="GN38">
        <f t="shared" si="46"/>
        <v>0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251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251</v>
      </c>
      <c r="HF38" t="s">
        <v>251</v>
      </c>
      <c r="HM38" t="s">
        <v>251</v>
      </c>
      <c r="HN38" t="s">
        <v>51</v>
      </c>
      <c r="HO38" t="s">
        <v>54</v>
      </c>
      <c r="HP38" t="s">
        <v>275</v>
      </c>
      <c r="HQ38" t="s">
        <v>275</v>
      </c>
      <c r="HS38">
        <v>0</v>
      </c>
      <c r="IK38">
        <v>0</v>
      </c>
    </row>
    <row r="39">
      <c r="A39">
        <v>18</v>
      </c>
      <c r="B39">
        <v>1</v>
      </c>
      <c r="C39">
        <v>30</v>
      </c>
      <c r="E39" t="s">
        <v>251</v>
      </c>
      <c r="F39" t="s">
        <v>286</v>
      </c>
      <c r="G39" t="s">
        <v>287</v>
      </c>
      <c r="H39" t="s">
        <v>85</v>
      </c>
      <c r="I39">
        <f>I37*J39</f>
        <v>0</v>
      </c>
      <c r="J39">
        <v>0.0065799999999999999</v>
      </c>
      <c r="K39">
        <v>0.0065799999999999999</v>
      </c>
      <c r="O39">
        <f t="shared" si="31"/>
        <v>0</v>
      </c>
      <c r="P39">
        <f t="shared" si="74"/>
        <v>0</v>
      </c>
      <c r="Q39">
        <f t="shared" si="75"/>
        <v>0</v>
      </c>
      <c r="R39">
        <f t="shared" si="76"/>
        <v>0</v>
      </c>
      <c r="S39">
        <f t="shared" si="77"/>
        <v>0</v>
      </c>
      <c r="T39">
        <f t="shared" si="32"/>
        <v>0</v>
      </c>
      <c r="U39">
        <f t="shared" si="78"/>
        <v>0</v>
      </c>
      <c r="V39">
        <f t="shared" si="79"/>
        <v>0</v>
      </c>
      <c r="W39">
        <f t="shared" si="33"/>
        <v>0</v>
      </c>
      <c r="X39">
        <f t="shared" si="34"/>
        <v>0</v>
      </c>
      <c r="Y39">
        <f t="shared" si="35"/>
        <v>0</v>
      </c>
      <c r="AA39">
        <v>-1</v>
      </c>
      <c r="AB39">
        <f t="shared" si="36"/>
        <v>0</v>
      </c>
      <c r="AC39">
        <f t="shared" si="80"/>
        <v>0</v>
      </c>
      <c r="AD39">
        <f t="shared" si="81"/>
        <v>0</v>
      </c>
      <c r="AE39">
        <f t="shared" si="82"/>
        <v>0</v>
      </c>
      <c r="AF39">
        <f t="shared" si="83"/>
        <v>0</v>
      </c>
      <c r="AG39">
        <f t="shared" si="37"/>
        <v>0</v>
      </c>
      <c r="AH39">
        <f t="shared" si="84"/>
        <v>0</v>
      </c>
      <c r="AI39">
        <f t="shared" si="85"/>
        <v>0</v>
      </c>
      <c r="AJ39">
        <f t="shared" si="3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106</v>
      </c>
      <c r="AU39">
        <v>45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251</v>
      </c>
      <c r="BE39" t="s">
        <v>251</v>
      </c>
      <c r="BF39" t="s">
        <v>251</v>
      </c>
      <c r="BG39" t="s">
        <v>251</v>
      </c>
      <c r="BH39">
        <v>3</v>
      </c>
      <c r="BI39">
        <v>1</v>
      </c>
      <c r="BJ39" t="s">
        <v>251</v>
      </c>
      <c r="BM39">
        <v>4001</v>
      </c>
      <c r="BN39">
        <v>0</v>
      </c>
      <c r="BO39" t="s">
        <v>251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251</v>
      </c>
      <c r="BZ39">
        <v>106</v>
      </c>
      <c r="CA39">
        <v>45</v>
      </c>
      <c r="CB39" t="s">
        <v>251</v>
      </c>
      <c r="CE39">
        <v>0</v>
      </c>
      <c r="CF39">
        <v>0</v>
      </c>
      <c r="CG39">
        <v>0</v>
      </c>
      <c r="CM39">
        <v>0</v>
      </c>
      <c r="CN39" t="s">
        <v>251</v>
      </c>
      <c r="CO39">
        <v>0</v>
      </c>
      <c r="CP39">
        <f t="shared" si="39"/>
        <v>0</v>
      </c>
      <c r="CQ39">
        <f t="shared" si="86"/>
        <v>0</v>
      </c>
      <c r="CR39">
        <f t="shared" si="87"/>
        <v>0</v>
      </c>
      <c r="CS39">
        <f t="shared" si="88"/>
        <v>0</v>
      </c>
      <c r="CT39">
        <f t="shared" si="89"/>
        <v>0</v>
      </c>
      <c r="CU39">
        <f t="shared" si="40"/>
        <v>0</v>
      </c>
      <c r="CV39">
        <f t="shared" si="90"/>
        <v>0</v>
      </c>
      <c r="CW39">
        <f t="shared" si="91"/>
        <v>0</v>
      </c>
      <c r="CX39">
        <f t="shared" si="41"/>
        <v>0</v>
      </c>
      <c r="CY39">
        <f t="shared" si="72"/>
        <v>0</v>
      </c>
      <c r="CZ39">
        <f t="shared" si="73"/>
        <v>0</v>
      </c>
      <c r="DC39" t="s">
        <v>251</v>
      </c>
      <c r="DD39" t="s">
        <v>251</v>
      </c>
      <c r="DE39" t="s">
        <v>251</v>
      </c>
      <c r="DF39" t="s">
        <v>251</v>
      </c>
      <c r="DG39" t="s">
        <v>251</v>
      </c>
      <c r="DH39" t="s">
        <v>251</v>
      </c>
      <c r="DI39" t="s">
        <v>251</v>
      </c>
      <c r="DJ39" t="s">
        <v>251</v>
      </c>
      <c r="DK39" t="s">
        <v>251</v>
      </c>
      <c r="DL39" t="s">
        <v>251</v>
      </c>
      <c r="DM39" t="s">
        <v>251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85</v>
      </c>
      <c r="DW39" t="s">
        <v>85</v>
      </c>
      <c r="DX39">
        <v>1000</v>
      </c>
      <c r="DZ39" t="s">
        <v>251</v>
      </c>
      <c r="EA39" t="s">
        <v>251</v>
      </c>
      <c r="EB39" t="s">
        <v>251</v>
      </c>
      <c r="EC39" t="s">
        <v>251</v>
      </c>
      <c r="EE39">
        <v>416980011</v>
      </c>
      <c r="EF39">
        <v>2</v>
      </c>
      <c r="EG39" t="s">
        <v>274</v>
      </c>
      <c r="EH39">
        <v>4</v>
      </c>
      <c r="EI39" t="s">
        <v>275</v>
      </c>
      <c r="EJ39">
        <v>1</v>
      </c>
      <c r="EK39">
        <v>4001</v>
      </c>
      <c r="EL39" t="s">
        <v>275</v>
      </c>
      <c r="EM39" t="s">
        <v>276</v>
      </c>
      <c r="EO39" t="s">
        <v>251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106</v>
      </c>
      <c r="FY39">
        <v>45</v>
      </c>
      <c r="GA39" t="s">
        <v>251</v>
      </c>
      <c r="GD39">
        <v>1</v>
      </c>
      <c r="GF39">
        <v>1194331178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4"/>
        <v>0</v>
      </c>
      <c r="GM39">
        <f t="shared" si="45"/>
        <v>0</v>
      </c>
      <c r="GN39">
        <f t="shared" si="46"/>
        <v>0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251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251</v>
      </c>
      <c r="HF39" t="s">
        <v>251</v>
      </c>
      <c r="HM39" t="s">
        <v>251</v>
      </c>
      <c r="HN39" t="s">
        <v>51</v>
      </c>
      <c r="HO39" t="s">
        <v>54</v>
      </c>
      <c r="HP39" t="s">
        <v>275</v>
      </c>
      <c r="HQ39" t="s">
        <v>275</v>
      </c>
      <c r="HS39">
        <v>0</v>
      </c>
      <c r="IK39">
        <v>0</v>
      </c>
    </row>
    <row r="40">
      <c r="A40">
        <v>17</v>
      </c>
      <c r="B40">
        <v>1</v>
      </c>
      <c r="C40">
        <f>ROW(SmtRes!A35)</f>
        <v>35</v>
      </c>
      <c r="D40">
        <f>ROW(EtalonRes!A35)</f>
        <v>35</v>
      </c>
      <c r="E40" t="s">
        <v>94</v>
      </c>
      <c r="F40" t="s">
        <v>312</v>
      </c>
      <c r="G40" t="s">
        <v>313</v>
      </c>
      <c r="H40" t="s">
        <v>314</v>
      </c>
      <c r="I40">
        <f>ROUND(ROUND(4,6),7)</f>
        <v>4</v>
      </c>
      <c r="J40">
        <v>0</v>
      </c>
      <c r="K40">
        <f>ROUND(ROUND(4,6),7)</f>
        <v>4</v>
      </c>
      <c r="O40">
        <f t="shared" si="31"/>
        <v>2111.3899999999999</v>
      </c>
      <c r="P40">
        <f>SUMIF(SmtRes!AQ32:'SmtRes'!AQ35,"=1",SmtRes!DF32:'SmtRes'!DF35)</f>
        <v>10.41</v>
      </c>
      <c r="Q40">
        <f>SUMIF(SmtRes!AQ32:'SmtRes'!AQ35,"=1",SmtRes!DG32:'SmtRes'!DG35)</f>
        <v>245.11000000000001</v>
      </c>
      <c r="R40">
        <f>SUMIF(SmtRes!AQ32:'SmtRes'!AQ35,"=1",SmtRes!DH32:'SmtRes'!DH35)</f>
        <v>0</v>
      </c>
      <c r="S40">
        <f>SUMIF(SmtRes!AQ32:'SmtRes'!AQ35,"=1",SmtRes!DI32:'SmtRes'!DI35)</f>
        <v>1855.8700000000001</v>
      </c>
      <c r="T40">
        <f t="shared" si="32"/>
        <v>0</v>
      </c>
      <c r="U40">
        <f>SUMIF(SmtRes!AQ32:'SmtRes'!AQ35,"=1",SmtRes!CV32:'SmtRes'!CV35)</f>
        <v>3.5999999999999996</v>
      </c>
      <c r="V40">
        <f>SUMIF(SmtRes!AQ32:'SmtRes'!AQ35,"=1",SmtRes!CW32:'SmtRes'!CW35)</f>
        <v>0</v>
      </c>
      <c r="W40">
        <f t="shared" si="33"/>
        <v>0</v>
      </c>
      <c r="X40">
        <f t="shared" si="34"/>
        <v>2171.3699999999999</v>
      </c>
      <c r="Y40">
        <f t="shared" si="35"/>
        <v>1373.3399999999999</v>
      </c>
      <c r="AA40">
        <v>424319185</v>
      </c>
      <c r="AB40">
        <f t="shared" si="36"/>
        <v>506.91018499999996</v>
      </c>
      <c r="AC40">
        <f>ROUND((SUM(SmtRes!BQ32:'SmtRes'!BQ35)),6)</f>
        <v>1.8184849999999999</v>
      </c>
      <c r="AD40">
        <f>ROUND((((SUM(SmtRes!BR32:'SmtRes'!BR35))-(0))+AE40),6)</f>
        <v>41.123699999999999</v>
      </c>
      <c r="AE40">
        <f>ROUND((0),6)</f>
        <v>0</v>
      </c>
      <c r="AF40">
        <f>ROUND((SUM(SmtRes!BT32:'SmtRes'!BT35)),6)</f>
        <v>463.96799999999996</v>
      </c>
      <c r="AG40">
        <f t="shared" si="37"/>
        <v>0</v>
      </c>
      <c r="AH40">
        <f>(SUM(SmtRes!BU32:'SmtRes'!BU35))</f>
        <v>0.90000000000000002</v>
      </c>
      <c r="AI40">
        <f>(0)</f>
        <v>0</v>
      </c>
      <c r="AJ40">
        <f t="shared" si="38"/>
        <v>0</v>
      </c>
      <c r="AK40">
        <v>506.91018500000001</v>
      </c>
      <c r="AL40">
        <v>1.8184849999999999</v>
      </c>
      <c r="AM40">
        <v>41.123700000000007</v>
      </c>
      <c r="AN40">
        <v>0</v>
      </c>
      <c r="AO40">
        <v>463.96800000000002</v>
      </c>
      <c r="AP40">
        <v>0</v>
      </c>
      <c r="AQ40">
        <v>0.90000000000000002</v>
      </c>
      <c r="AR40">
        <v>0</v>
      </c>
      <c r="AS40">
        <v>0</v>
      </c>
      <c r="AT40">
        <v>117</v>
      </c>
      <c r="AU40">
        <v>74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251</v>
      </c>
      <c r="BE40" t="s">
        <v>251</v>
      </c>
      <c r="BF40" t="s">
        <v>251</v>
      </c>
      <c r="BG40" t="s">
        <v>251</v>
      </c>
      <c r="BH40">
        <v>0</v>
      </c>
      <c r="BI40">
        <v>1</v>
      </c>
      <c r="BJ40" t="s">
        <v>315</v>
      </c>
      <c r="BM40">
        <v>24001</v>
      </c>
      <c r="BN40">
        <v>0</v>
      </c>
      <c r="BO40" t="s">
        <v>251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251</v>
      </c>
      <c r="BZ40">
        <v>117</v>
      </c>
      <c r="CA40">
        <v>74</v>
      </c>
      <c r="CB40" t="s">
        <v>251</v>
      </c>
      <c r="CE40">
        <v>0</v>
      </c>
      <c r="CF40">
        <v>0</v>
      </c>
      <c r="CG40">
        <v>0</v>
      </c>
      <c r="CM40">
        <v>0</v>
      </c>
      <c r="CN40" t="s">
        <v>251</v>
      </c>
      <c r="CO40">
        <v>0</v>
      </c>
      <c r="CP40">
        <f t="shared" si="39"/>
        <v>2111.3900000000003</v>
      </c>
      <c r="CQ40">
        <f>SUMIF(SmtRes!AQ32:'SmtRes'!AQ35,"=1",SmtRes!AA32:'SmtRes'!AA35)</f>
        <v>939.85000000000002</v>
      </c>
      <c r="CR40">
        <f>SUMIF(SmtRes!AQ32:'SmtRes'!AQ35,"=1",SmtRes!AB32:'SmtRes'!AB35)</f>
        <v>75.650000000000006</v>
      </c>
      <c r="CS40">
        <f>SUMIF(SmtRes!AQ32:'SmtRes'!AQ35,"=1",SmtRes!AC32:'SmtRes'!AC35)</f>
        <v>0</v>
      </c>
      <c r="CT40">
        <f>SUMIF(SmtRes!AQ32:'SmtRes'!AQ35,"=1",SmtRes!AD32:'SmtRes'!AD35)</f>
        <v>515.51999999999998</v>
      </c>
      <c r="CU40">
        <f t="shared" si="40"/>
        <v>0</v>
      </c>
      <c r="CV40">
        <f>SUMIF(SmtRes!AQ32:'SmtRes'!AQ35,"=1",SmtRes!BU32:'SmtRes'!BU35)</f>
        <v>0.90000000000000002</v>
      </c>
      <c r="CW40">
        <f>SUMIF(SmtRes!AQ32:'SmtRes'!AQ35,"=1",SmtRes!BV32:'SmtRes'!BV35)</f>
        <v>0</v>
      </c>
      <c r="CX40">
        <f t="shared" si="41"/>
        <v>0</v>
      </c>
      <c r="CY40">
        <f t="shared" si="72"/>
        <v>2171.3679000000002</v>
      </c>
      <c r="CZ40">
        <f t="shared" si="73"/>
        <v>1373.3438000000001</v>
      </c>
      <c r="DC40" t="s">
        <v>251</v>
      </c>
      <c r="DD40" t="s">
        <v>251</v>
      </c>
      <c r="DE40" t="s">
        <v>251</v>
      </c>
      <c r="DF40" t="s">
        <v>251</v>
      </c>
      <c r="DG40" t="s">
        <v>251</v>
      </c>
      <c r="DH40" t="s">
        <v>251</v>
      </c>
      <c r="DI40" t="s">
        <v>251</v>
      </c>
      <c r="DJ40" t="s">
        <v>251</v>
      </c>
      <c r="DK40" t="s">
        <v>251</v>
      </c>
      <c r="DL40" t="s">
        <v>251</v>
      </c>
      <c r="DM40" t="s">
        <v>251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314</v>
      </c>
      <c r="DW40" t="s">
        <v>314</v>
      </c>
      <c r="DX40">
        <v>1</v>
      </c>
      <c r="DZ40" t="s">
        <v>251</v>
      </c>
      <c r="EA40" t="s">
        <v>251</v>
      </c>
      <c r="EB40" t="s">
        <v>251</v>
      </c>
      <c r="EC40" t="s">
        <v>251</v>
      </c>
      <c r="EE40">
        <v>416980063</v>
      </c>
      <c r="EF40">
        <v>2</v>
      </c>
      <c r="EG40" t="s">
        <v>274</v>
      </c>
      <c r="EH40">
        <v>18</v>
      </c>
      <c r="EI40" t="s">
        <v>316</v>
      </c>
      <c r="EJ40">
        <v>1</v>
      </c>
      <c r="EK40">
        <v>24001</v>
      </c>
      <c r="EL40" t="s">
        <v>316</v>
      </c>
      <c r="EM40" t="s">
        <v>317</v>
      </c>
      <c r="EO40" t="s">
        <v>251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0.90000000000000002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117</v>
      </c>
      <c r="FY40">
        <v>74</v>
      </c>
      <c r="GA40" t="s">
        <v>251</v>
      </c>
      <c r="GD40">
        <v>1</v>
      </c>
      <c r="GF40">
        <v>-894489737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44"/>
        <v>0</v>
      </c>
      <c r="GM40">
        <f t="shared" si="45"/>
        <v>5656.1000000000004</v>
      </c>
      <c r="GN40">
        <f t="shared" si="46"/>
        <v>5656.1000000000004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U40" t="s">
        <v>251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251</v>
      </c>
      <c r="HF40" t="s">
        <v>251</v>
      </c>
      <c r="HM40" t="s">
        <v>251</v>
      </c>
      <c r="HN40" t="s">
        <v>104</v>
      </c>
      <c r="HO40" t="s">
        <v>106</v>
      </c>
      <c r="HP40" t="s">
        <v>316</v>
      </c>
      <c r="HQ40" t="s">
        <v>316</v>
      </c>
      <c r="HS40">
        <v>0</v>
      </c>
      <c r="IK40">
        <v>0</v>
      </c>
    </row>
    <row r="41">
      <c r="A41">
        <v>17</v>
      </c>
      <c r="B41">
        <v>1</v>
      </c>
      <c r="C41">
        <f>ROW(SmtRes!A38)</f>
        <v>38</v>
      </c>
      <c r="D41">
        <f>ROW(EtalonRes!A38)</f>
        <v>38</v>
      </c>
      <c r="E41" t="s">
        <v>108</v>
      </c>
      <c r="F41" t="s">
        <v>318</v>
      </c>
      <c r="G41" t="s">
        <v>319</v>
      </c>
      <c r="H41" t="s">
        <v>272</v>
      </c>
      <c r="I41">
        <f>ROUND(ROUND(2,6),7)</f>
        <v>2</v>
      </c>
      <c r="J41">
        <v>0</v>
      </c>
      <c r="K41">
        <f>ROUND(ROUND(2,6),7)</f>
        <v>2</v>
      </c>
      <c r="O41">
        <f t="shared" si="31"/>
        <v>3994.0799999999999</v>
      </c>
      <c r="P41">
        <f>SUMIF(SmtRes!AQ36:'SmtRes'!AQ38,"=1",SmtRes!DF36:'SmtRes'!DF38)</f>
        <v>0</v>
      </c>
      <c r="Q41">
        <f>SUMIF(SmtRes!AQ36:'SmtRes'!AQ38,"=1",SmtRes!DG36:'SmtRes'!DG38)</f>
        <v>3068.3899999999999</v>
      </c>
      <c r="R41">
        <f>SUMIF(SmtRes!AQ36:'SmtRes'!AQ38,"=1",SmtRes!DH36:'SmtRes'!DH38)</f>
        <v>645.05000000000007</v>
      </c>
      <c r="S41">
        <f>SUMIF(SmtRes!AQ36:'SmtRes'!AQ38,"=1",SmtRes!DI36:'SmtRes'!DI38)</f>
        <v>280.63999999999999</v>
      </c>
      <c r="T41">
        <f t="shared" si="32"/>
        <v>0</v>
      </c>
      <c r="U41">
        <f>SUMIF(SmtRes!AQ36:'SmtRes'!AQ38,"=1",SmtRes!CV36:'SmtRes'!CV38)</f>
        <v>0.52000000000000002</v>
      </c>
      <c r="V41">
        <f>SUMIF(SmtRes!AQ36:'SmtRes'!AQ38,"=1",SmtRes!CW36:'SmtRes'!CW38)</f>
        <v>1.04</v>
      </c>
      <c r="W41">
        <f t="shared" si="33"/>
        <v>0</v>
      </c>
      <c r="X41">
        <f t="shared" si="34"/>
        <v>981.23000000000002</v>
      </c>
      <c r="Y41">
        <f t="shared" si="35"/>
        <v>416.56</v>
      </c>
      <c r="AA41">
        <v>424319185</v>
      </c>
      <c r="AB41">
        <f t="shared" si="36"/>
        <v>1377.5735999999999</v>
      </c>
      <c r="AC41">
        <f>ROUND((0),6)</f>
        <v>0</v>
      </c>
      <c r="AD41">
        <f>ROUND((((SUM(SmtRes!BR36:'SmtRes'!BR38))-(SUM(SmtRes!BS36:'SmtRes'!BS38)))+AE41),6)</f>
        <v>1237.2541999999999</v>
      </c>
      <c r="AE41">
        <f>ROUND((SUM(SmtRes!BS36:'SmtRes'!BS38)),6)</f>
        <v>322.52479999999997</v>
      </c>
      <c r="AF41">
        <f>ROUND((SUM(SmtRes!BT36:'SmtRes'!BT38)),6)</f>
        <v>140.3194</v>
      </c>
      <c r="AG41">
        <f t="shared" si="37"/>
        <v>0</v>
      </c>
      <c r="AH41">
        <f>(SUM(SmtRes!BU36:'SmtRes'!BU38))</f>
        <v>0.26000000000000001</v>
      </c>
      <c r="AI41">
        <f>(SUM(SmtRes!BV36:'SmtRes'!BV38))</f>
        <v>0.52000000000000002</v>
      </c>
      <c r="AJ41">
        <f t="shared" si="38"/>
        <v>0</v>
      </c>
      <c r="AK41">
        <v>1700.0984000000003</v>
      </c>
      <c r="AL41">
        <v>0</v>
      </c>
      <c r="AM41">
        <v>1237.2542000000001</v>
      </c>
      <c r="AN41">
        <v>322.52480000000003</v>
      </c>
      <c r="AO41">
        <v>140.31940000000003</v>
      </c>
      <c r="AP41">
        <v>0</v>
      </c>
      <c r="AQ41">
        <v>0.26000000000000001</v>
      </c>
      <c r="AR41">
        <v>0.52000000000000002</v>
      </c>
      <c r="AS41">
        <v>0</v>
      </c>
      <c r="AT41">
        <v>106</v>
      </c>
      <c r="AU41">
        <v>45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251</v>
      </c>
      <c r="BE41" t="s">
        <v>251</v>
      </c>
      <c r="BF41" t="s">
        <v>251</v>
      </c>
      <c r="BG41" t="s">
        <v>251</v>
      </c>
      <c r="BH41">
        <v>0</v>
      </c>
      <c r="BI41">
        <v>1</v>
      </c>
      <c r="BJ41" t="s">
        <v>320</v>
      </c>
      <c r="BM41">
        <v>4001</v>
      </c>
      <c r="BN41">
        <v>0</v>
      </c>
      <c r="BO41" t="s">
        <v>251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251</v>
      </c>
      <c r="BZ41">
        <v>106</v>
      </c>
      <c r="CA41">
        <v>45</v>
      </c>
      <c r="CB41" t="s">
        <v>251</v>
      </c>
      <c r="CE41">
        <v>0</v>
      </c>
      <c r="CF41">
        <v>0</v>
      </c>
      <c r="CG41">
        <v>0</v>
      </c>
      <c r="CM41">
        <v>0</v>
      </c>
      <c r="CN41" t="s">
        <v>251</v>
      </c>
      <c r="CO41">
        <v>0</v>
      </c>
      <c r="CP41">
        <f t="shared" si="39"/>
        <v>3994.0799999999999</v>
      </c>
      <c r="CQ41">
        <f>SUMIF(SmtRes!AQ36:'SmtRes'!AQ38,"=1",SmtRes!AA36:'SmtRes'!AA38)</f>
        <v>0</v>
      </c>
      <c r="CR41">
        <f>SUMIF(SmtRes!AQ36:'SmtRes'!AQ38,"=1",SmtRes!AB36:'SmtRes'!AB38)</f>
        <v>5900.75</v>
      </c>
      <c r="CS41">
        <f>SUMIF(SmtRes!AQ36:'SmtRes'!AQ38,"=1",SmtRes!AC36:'SmtRes'!AC38)</f>
        <v>1240.48</v>
      </c>
      <c r="CT41">
        <f>SUMIF(SmtRes!AQ36:'SmtRes'!AQ38,"=1",SmtRes!AD36:'SmtRes'!AD38)</f>
        <v>539.69000000000005</v>
      </c>
      <c r="CU41">
        <f t="shared" si="40"/>
        <v>0</v>
      </c>
      <c r="CV41">
        <f>SUMIF(SmtRes!AQ36:'SmtRes'!AQ38,"=1",SmtRes!BU36:'SmtRes'!BU38)</f>
        <v>0.26000000000000001</v>
      </c>
      <c r="CW41">
        <f>SUMIF(SmtRes!AQ36:'SmtRes'!AQ38,"=1",SmtRes!BV36:'SmtRes'!BV38)</f>
        <v>0.52000000000000002</v>
      </c>
      <c r="CX41">
        <f t="shared" si="41"/>
        <v>0</v>
      </c>
      <c r="CY41">
        <f t="shared" si="72"/>
        <v>981.23140000000001</v>
      </c>
      <c r="CZ41">
        <f t="shared" si="73"/>
        <v>416.56050000000005</v>
      </c>
      <c r="DC41" t="s">
        <v>251</v>
      </c>
      <c r="DD41" t="s">
        <v>251</v>
      </c>
      <c r="DE41" t="s">
        <v>251</v>
      </c>
      <c r="DF41" t="s">
        <v>251</v>
      </c>
      <c r="DG41" t="s">
        <v>251</v>
      </c>
      <c r="DH41" t="s">
        <v>251</v>
      </c>
      <c r="DI41" t="s">
        <v>251</v>
      </c>
      <c r="DJ41" t="s">
        <v>251</v>
      </c>
      <c r="DK41" t="s">
        <v>251</v>
      </c>
      <c r="DL41" t="s">
        <v>251</v>
      </c>
      <c r="DM41" t="s">
        <v>251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272</v>
      </c>
      <c r="DW41" t="s">
        <v>272</v>
      </c>
      <c r="DX41">
        <v>1</v>
      </c>
      <c r="DZ41" t="s">
        <v>251</v>
      </c>
      <c r="EA41" t="s">
        <v>251</v>
      </c>
      <c r="EB41" t="s">
        <v>251</v>
      </c>
      <c r="EC41" t="s">
        <v>251</v>
      </c>
      <c r="EE41">
        <v>416980011</v>
      </c>
      <c r="EF41">
        <v>2</v>
      </c>
      <c r="EG41" t="s">
        <v>274</v>
      </c>
      <c r="EH41">
        <v>4</v>
      </c>
      <c r="EI41" t="s">
        <v>275</v>
      </c>
      <c r="EJ41">
        <v>1</v>
      </c>
      <c r="EK41">
        <v>4001</v>
      </c>
      <c r="EL41" t="s">
        <v>275</v>
      </c>
      <c r="EM41" t="s">
        <v>276</v>
      </c>
      <c r="EO41" t="s">
        <v>251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0.26000000000000001</v>
      </c>
      <c r="EX41">
        <v>0.52000000000000002</v>
      </c>
      <c r="EY41">
        <v>0</v>
      </c>
      <c r="FQ41">
        <v>0</v>
      </c>
      <c r="FR41">
        <v>0</v>
      </c>
      <c r="FS41">
        <v>0</v>
      </c>
      <c r="FX41">
        <v>106</v>
      </c>
      <c r="FY41">
        <v>45</v>
      </c>
      <c r="GA41" t="s">
        <v>251</v>
      </c>
      <c r="GD41">
        <v>1</v>
      </c>
      <c r="GF41">
        <v>386095510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44"/>
        <v>0</v>
      </c>
      <c r="GM41">
        <f t="shared" si="45"/>
        <v>5391.8699999999999</v>
      </c>
      <c r="GN41">
        <f t="shared" si="46"/>
        <v>5391.8699999999999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251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251</v>
      </c>
      <c r="HF41" t="s">
        <v>251</v>
      </c>
      <c r="HM41" t="s">
        <v>251</v>
      </c>
      <c r="HN41" t="s">
        <v>51</v>
      </c>
      <c r="HO41" t="s">
        <v>54</v>
      </c>
      <c r="HP41" t="s">
        <v>275</v>
      </c>
      <c r="HQ41" t="s">
        <v>275</v>
      </c>
      <c r="HS41">
        <v>0</v>
      </c>
      <c r="IK41">
        <v>0</v>
      </c>
    </row>
    <row r="43">
      <c r="A43" s="85">
        <v>51</v>
      </c>
      <c r="B43" s="85">
        <f>B24</f>
        <v>1</v>
      </c>
      <c r="C43" s="85">
        <f>A24</f>
        <v>4</v>
      </c>
      <c r="D43" s="85">
        <f>ROW(A24)</f>
        <v>24</v>
      </c>
      <c r="E43" s="85"/>
      <c r="F43" s="85" t="str">
        <f>IF(F24&lt;&gt;"",F24,"")</f>
        <v xml:space="preserve">Новый раздел</v>
      </c>
      <c r="G43" s="85" t="str">
        <f>IF(G24&lt;&gt;"",G24,"")</f>
        <v xml:space="preserve">Устройство переходов с помощью установок ГНБ</v>
      </c>
      <c r="H43" s="85">
        <v>0</v>
      </c>
      <c r="I43" s="85"/>
      <c r="J43" s="85"/>
      <c r="K43" s="85"/>
      <c r="L43" s="85"/>
      <c r="M43" s="85"/>
      <c r="N43" s="85"/>
      <c r="O43" s="85">
        <f t="shared" ref="O43:T43" si="92">ROUND(AB43,2)</f>
        <v>461716.04000000004</v>
      </c>
      <c r="P43" s="85">
        <f t="shared" si="92"/>
        <v>244282.55000000002</v>
      </c>
      <c r="Q43" s="85">
        <f t="shared" si="92"/>
        <v>152296.92000000001</v>
      </c>
      <c r="R43" s="85">
        <f t="shared" si="92"/>
        <v>39968.650000000001</v>
      </c>
      <c r="S43" s="85">
        <f t="shared" si="92"/>
        <v>25167.920000000002</v>
      </c>
      <c r="T43" s="85">
        <f t="shared" si="92"/>
        <v>0</v>
      </c>
      <c r="U43" s="85">
        <f>AH43</f>
        <v>42.809848000000002</v>
      </c>
      <c r="V43" s="85">
        <f>AI43</f>
        <v>64.4136156</v>
      </c>
      <c r="W43" s="85">
        <f>ROUND(AJ43,2)</f>
        <v>0</v>
      </c>
      <c r="X43" s="85">
        <f>ROUND(AK43,2)</f>
        <v>69248.910000000003</v>
      </c>
      <c r="Y43" s="85">
        <f>ROUND(AL43,2)</f>
        <v>29849.66</v>
      </c>
      <c r="Z43" s="85"/>
      <c r="AA43" s="85"/>
      <c r="AB43" s="85">
        <f>ROUND(SUMIF(AA28:AA41,"=424319185",O28:O41),2)</f>
        <v>461716.04000000004</v>
      </c>
      <c r="AC43" s="85">
        <f>ROUND(SUMIF(AA28:AA41,"=424319185",P28:P41),2)</f>
        <v>244282.55000000002</v>
      </c>
      <c r="AD43" s="85">
        <f>ROUND(SUMIF(AA28:AA41,"=424319185",Q28:Q41),2)</f>
        <v>152296.92000000001</v>
      </c>
      <c r="AE43" s="85">
        <f>ROUND(SUMIF(AA28:AA41,"=424319185",R28:R41),2)</f>
        <v>39968.650000000001</v>
      </c>
      <c r="AF43" s="85">
        <f>ROUND(SUMIF(AA28:AA41,"=424319185",S28:S41),2)</f>
        <v>25167.920000000002</v>
      </c>
      <c r="AG43" s="85">
        <f>ROUND(SUMIF(AA28:AA41,"=424319185",T28:T41),2)</f>
        <v>0</v>
      </c>
      <c r="AH43" s="85">
        <f>SUMIF(AA28:AA41,"=424319185",U28:U41)</f>
        <v>42.809848000000002</v>
      </c>
      <c r="AI43" s="85">
        <f>SUMIF(AA28:AA41,"=424319185",V28:V41)</f>
        <v>64.4136156</v>
      </c>
      <c r="AJ43" s="85">
        <f>ROUND(SUMIF(AA28:AA41,"=424319185",W28:W41),2)</f>
        <v>0</v>
      </c>
      <c r="AK43" s="85">
        <f>ROUND(SUMIF(AA28:AA41,"=424319185",X28:X41),2)</f>
        <v>69248.910000000003</v>
      </c>
      <c r="AL43" s="85">
        <f>ROUND(SUMIF(AA28:AA41,"=424319185",Y28:Y41),2)</f>
        <v>29849.66</v>
      </c>
      <c r="AM43" s="85"/>
      <c r="AN43" s="85"/>
      <c r="AO43" s="85">
        <f t="shared" ref="AO43:BD43" si="93">ROUND(BX43,2)</f>
        <v>0</v>
      </c>
      <c r="AP43" s="85">
        <f t="shared" si="93"/>
        <v>0</v>
      </c>
      <c r="AQ43" s="85">
        <f t="shared" si="93"/>
        <v>0</v>
      </c>
      <c r="AR43" s="85">
        <f t="shared" si="93"/>
        <v>560814.60999999999</v>
      </c>
      <c r="AS43" s="85">
        <f t="shared" si="93"/>
        <v>560814.60999999999</v>
      </c>
      <c r="AT43" s="85">
        <f t="shared" si="93"/>
        <v>0</v>
      </c>
      <c r="AU43" s="85">
        <f t="shared" si="93"/>
        <v>0</v>
      </c>
      <c r="AV43" s="85">
        <f t="shared" si="93"/>
        <v>244282.55000000002</v>
      </c>
      <c r="AW43" s="85">
        <f t="shared" si="93"/>
        <v>244282.55000000002</v>
      </c>
      <c r="AX43" s="85">
        <f t="shared" si="93"/>
        <v>0</v>
      </c>
      <c r="AY43" s="85">
        <f t="shared" si="93"/>
        <v>244282.55000000002</v>
      </c>
      <c r="AZ43" s="85">
        <f t="shared" si="93"/>
        <v>0</v>
      </c>
      <c r="BA43" s="85">
        <f t="shared" si="93"/>
        <v>0</v>
      </c>
      <c r="BB43" s="85">
        <f t="shared" si="93"/>
        <v>0</v>
      </c>
      <c r="BC43" s="85">
        <f t="shared" si="93"/>
        <v>0</v>
      </c>
      <c r="BD43" s="85">
        <f t="shared" si="93"/>
        <v>0</v>
      </c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>
        <f>ROUND(SUMIF(AA28:AA41,"=424319185",FQ28:FQ41),2)</f>
        <v>0</v>
      </c>
      <c r="BY43" s="85">
        <f>ROUND(SUMIF(AA28:AA41,"=424319185",FR28:FR41),2)</f>
        <v>0</v>
      </c>
      <c r="BZ43" s="85">
        <f>ROUND(SUMIF(AA28:AA41,"=424319185",GL28:GL41),2)</f>
        <v>0</v>
      </c>
      <c r="CA43" s="85">
        <f>ROUND(SUMIF(AA28:AA41,"=424319185",GM28:GM41),2)</f>
        <v>560814.60999999999</v>
      </c>
      <c r="CB43" s="85">
        <f>ROUND(SUMIF(AA28:AA41,"=424319185",GN28:GN41),2)</f>
        <v>560814.60999999999</v>
      </c>
      <c r="CC43" s="85">
        <f>ROUND(SUMIF(AA28:AA41,"=424319185",GO28:GO41),2)</f>
        <v>0</v>
      </c>
      <c r="CD43" s="85">
        <f>ROUND(SUMIF(AA28:AA41,"=424319185",GP28:GP41),2)</f>
        <v>0</v>
      </c>
      <c r="CE43" s="85">
        <f>AC43-BX43</f>
        <v>244282.55000000002</v>
      </c>
      <c r="CF43" s="85">
        <f>AC43-BY43</f>
        <v>244282.55000000002</v>
      </c>
      <c r="CG43" s="85">
        <f>BX43-BZ43</f>
        <v>0</v>
      </c>
      <c r="CH43" s="85">
        <f>AC43-BX43-BY43+BZ43</f>
        <v>244282.55000000002</v>
      </c>
      <c r="CI43" s="85">
        <f>BY43-BZ43</f>
        <v>0</v>
      </c>
      <c r="CJ43" s="85">
        <f>ROUND(SUMIF(AA28:AA41,"=424319185",GX28:GX41),2)</f>
        <v>0</v>
      </c>
      <c r="CK43" s="85">
        <f>ROUND(SUMIF(AA28:AA41,"=424319185",GY28:GY41),2)</f>
        <v>0</v>
      </c>
      <c r="CL43" s="85">
        <f>ROUND(SUMIF(AA28:AA41,"=424319185",GZ28:GZ41),2)</f>
        <v>0</v>
      </c>
      <c r="CM43" s="85">
        <f>ROUND(SUMIF(AA28:AA41,"=424319185",HD28:HD41),2)</f>
        <v>0</v>
      </c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>
        <v>0</v>
      </c>
    </row>
    <row r="45">
      <c r="A45" s="87">
        <v>50</v>
      </c>
      <c r="B45" s="87">
        <v>0</v>
      </c>
      <c r="C45" s="87">
        <v>0</v>
      </c>
      <c r="D45" s="87">
        <v>1</v>
      </c>
      <c r="E45" s="87">
        <v>201</v>
      </c>
      <c r="F45" s="87">
        <f>ROUND(Source!O43,O45)</f>
        <v>461716.04000000004</v>
      </c>
      <c r="G45" s="87" t="s">
        <v>321</v>
      </c>
      <c r="H45" s="87" t="s">
        <v>322</v>
      </c>
      <c r="I45" s="87"/>
      <c r="J45" s="87"/>
      <c r="K45" s="87">
        <v>201</v>
      </c>
      <c r="L45" s="87">
        <v>1</v>
      </c>
      <c r="M45" s="87">
        <v>3</v>
      </c>
      <c r="N45" s="87" t="s">
        <v>251</v>
      </c>
      <c r="O45" s="87">
        <v>2</v>
      </c>
      <c r="P45" s="87"/>
      <c r="Q45" s="87"/>
      <c r="R45" s="87"/>
      <c r="S45" s="87"/>
      <c r="T45" s="87"/>
      <c r="U45" s="87"/>
      <c r="V45" s="87"/>
      <c r="W45" s="87">
        <v>461716.04000000004</v>
      </c>
      <c r="X45" s="87">
        <v>1</v>
      </c>
      <c r="Y45" s="87">
        <v>461716.04000000004</v>
      </c>
      <c r="Z45" s="87"/>
      <c r="AA45" s="87"/>
      <c r="AB45" s="87"/>
    </row>
    <row r="46">
      <c r="A46" s="87">
        <v>50</v>
      </c>
      <c r="B46" s="87">
        <v>0</v>
      </c>
      <c r="C46" s="87">
        <v>0</v>
      </c>
      <c r="D46" s="87">
        <v>1</v>
      </c>
      <c r="E46" s="87">
        <v>202</v>
      </c>
      <c r="F46" s="87">
        <f>ROUND(Source!P43,O46)</f>
        <v>244282.55000000002</v>
      </c>
      <c r="G46" s="87" t="s">
        <v>323</v>
      </c>
      <c r="H46" s="87" t="s">
        <v>324</v>
      </c>
      <c r="I46" s="87"/>
      <c r="J46" s="87"/>
      <c r="K46" s="87">
        <v>202</v>
      </c>
      <c r="L46" s="87">
        <v>2</v>
      </c>
      <c r="M46" s="87">
        <v>3</v>
      </c>
      <c r="N46" s="87" t="s">
        <v>251</v>
      </c>
      <c r="O46" s="87">
        <v>2</v>
      </c>
      <c r="P46" s="87"/>
      <c r="Q46" s="87"/>
      <c r="R46" s="87"/>
      <c r="S46" s="87"/>
      <c r="T46" s="87"/>
      <c r="U46" s="87"/>
      <c r="V46" s="87"/>
      <c r="W46" s="87">
        <v>244282.54999999999</v>
      </c>
      <c r="X46" s="87">
        <v>1</v>
      </c>
      <c r="Y46" s="87">
        <v>244282.54999999999</v>
      </c>
      <c r="Z46" s="87"/>
      <c r="AA46" s="87"/>
      <c r="AB46" s="87"/>
    </row>
    <row r="47">
      <c r="A47" s="87">
        <v>50</v>
      </c>
      <c r="B47" s="87">
        <v>0</v>
      </c>
      <c r="C47" s="87">
        <v>0</v>
      </c>
      <c r="D47" s="87">
        <v>1</v>
      </c>
      <c r="E47" s="87">
        <v>222</v>
      </c>
      <c r="F47" s="87">
        <f>ROUND(Source!AO43,O47)</f>
        <v>0</v>
      </c>
      <c r="G47" s="87" t="s">
        <v>325</v>
      </c>
      <c r="H47" s="87" t="s">
        <v>326</v>
      </c>
      <c r="I47" s="87"/>
      <c r="J47" s="87"/>
      <c r="K47" s="87">
        <v>222</v>
      </c>
      <c r="L47" s="87">
        <v>3</v>
      </c>
      <c r="M47" s="87">
        <v>3</v>
      </c>
      <c r="N47" s="87" t="s">
        <v>251</v>
      </c>
      <c r="O47" s="87">
        <v>2</v>
      </c>
      <c r="P47" s="87"/>
      <c r="Q47" s="87"/>
      <c r="R47" s="87"/>
      <c r="S47" s="87"/>
      <c r="T47" s="87"/>
      <c r="U47" s="87"/>
      <c r="V47" s="87"/>
      <c r="W47" s="87">
        <v>0</v>
      </c>
      <c r="X47" s="87">
        <v>1</v>
      </c>
      <c r="Y47" s="87">
        <v>0</v>
      </c>
      <c r="Z47" s="87"/>
      <c r="AA47" s="87"/>
      <c r="AB47" s="87"/>
    </row>
    <row r="48">
      <c r="A48" s="87">
        <v>50</v>
      </c>
      <c r="B48" s="87">
        <v>0</v>
      </c>
      <c r="C48" s="87">
        <v>0</v>
      </c>
      <c r="D48" s="87">
        <v>1</v>
      </c>
      <c r="E48" s="87">
        <v>225</v>
      </c>
      <c r="F48" s="87">
        <f>ROUND(Source!AV43,O48)</f>
        <v>244282.55000000002</v>
      </c>
      <c r="G48" s="87" t="s">
        <v>327</v>
      </c>
      <c r="H48" s="87" t="s">
        <v>328</v>
      </c>
      <c r="I48" s="87"/>
      <c r="J48" s="87"/>
      <c r="K48" s="87">
        <v>225</v>
      </c>
      <c r="L48" s="87">
        <v>4</v>
      </c>
      <c r="M48" s="87">
        <v>3</v>
      </c>
      <c r="N48" s="87" t="s">
        <v>251</v>
      </c>
      <c r="O48" s="87">
        <v>2</v>
      </c>
      <c r="P48" s="87"/>
      <c r="Q48" s="87"/>
      <c r="R48" s="87"/>
      <c r="S48" s="87"/>
      <c r="T48" s="87"/>
      <c r="U48" s="87"/>
      <c r="V48" s="87"/>
      <c r="W48" s="87">
        <v>244282.54999999999</v>
      </c>
      <c r="X48" s="87">
        <v>1</v>
      </c>
      <c r="Y48" s="87">
        <v>244282.54999999999</v>
      </c>
      <c r="Z48" s="87"/>
      <c r="AA48" s="87"/>
      <c r="AB48" s="87"/>
    </row>
    <row r="49">
      <c r="A49" s="87">
        <v>50</v>
      </c>
      <c r="B49" s="87">
        <v>0</v>
      </c>
      <c r="C49" s="87">
        <v>0</v>
      </c>
      <c r="D49" s="87">
        <v>1</v>
      </c>
      <c r="E49" s="87">
        <v>226</v>
      </c>
      <c r="F49" s="87">
        <f>ROUND(Source!AW43,O49)</f>
        <v>244282.55000000002</v>
      </c>
      <c r="G49" s="87" t="s">
        <v>329</v>
      </c>
      <c r="H49" s="87" t="s">
        <v>330</v>
      </c>
      <c r="I49" s="87"/>
      <c r="J49" s="87"/>
      <c r="K49" s="87">
        <v>226</v>
      </c>
      <c r="L49" s="87">
        <v>5</v>
      </c>
      <c r="M49" s="87">
        <v>3</v>
      </c>
      <c r="N49" s="87" t="s">
        <v>251</v>
      </c>
      <c r="O49" s="87">
        <v>2</v>
      </c>
      <c r="P49" s="87"/>
      <c r="Q49" s="87"/>
      <c r="R49" s="87"/>
      <c r="S49" s="87"/>
      <c r="T49" s="87"/>
      <c r="U49" s="87"/>
      <c r="V49" s="87"/>
      <c r="W49" s="87">
        <v>244282.54999999999</v>
      </c>
      <c r="X49" s="87">
        <v>1</v>
      </c>
      <c r="Y49" s="87">
        <v>244282.54999999999</v>
      </c>
      <c r="Z49" s="87"/>
      <c r="AA49" s="87"/>
      <c r="AB49" s="87"/>
    </row>
    <row r="50">
      <c r="A50" s="87">
        <v>50</v>
      </c>
      <c r="B50" s="87">
        <v>0</v>
      </c>
      <c r="C50" s="87">
        <v>0</v>
      </c>
      <c r="D50" s="87">
        <v>1</v>
      </c>
      <c r="E50" s="87">
        <v>227</v>
      </c>
      <c r="F50" s="87">
        <f>ROUND(Source!AX43,O50)</f>
        <v>0</v>
      </c>
      <c r="G50" s="87" t="s">
        <v>331</v>
      </c>
      <c r="H50" s="87" t="s">
        <v>332</v>
      </c>
      <c r="I50" s="87"/>
      <c r="J50" s="87"/>
      <c r="K50" s="87">
        <v>227</v>
      </c>
      <c r="L50" s="87">
        <v>6</v>
      </c>
      <c r="M50" s="87">
        <v>3</v>
      </c>
      <c r="N50" s="87" t="s">
        <v>251</v>
      </c>
      <c r="O50" s="87">
        <v>2</v>
      </c>
      <c r="P50" s="87"/>
      <c r="Q50" s="87"/>
      <c r="R50" s="87"/>
      <c r="S50" s="87"/>
      <c r="T50" s="87"/>
      <c r="U50" s="87"/>
      <c r="V50" s="87"/>
      <c r="W50" s="87">
        <v>0</v>
      </c>
      <c r="X50" s="87">
        <v>1</v>
      </c>
      <c r="Y50" s="87">
        <v>0</v>
      </c>
      <c r="Z50" s="87"/>
      <c r="AA50" s="87"/>
      <c r="AB50" s="87"/>
    </row>
    <row r="51">
      <c r="A51" s="87">
        <v>50</v>
      </c>
      <c r="B51" s="87">
        <v>0</v>
      </c>
      <c r="C51" s="87">
        <v>0</v>
      </c>
      <c r="D51" s="87">
        <v>1</v>
      </c>
      <c r="E51" s="87">
        <v>228</v>
      </c>
      <c r="F51" s="87">
        <f>ROUND(Source!AY43,O51)</f>
        <v>244282.55000000002</v>
      </c>
      <c r="G51" s="87" t="s">
        <v>333</v>
      </c>
      <c r="H51" s="87" t="s">
        <v>334</v>
      </c>
      <c r="I51" s="87"/>
      <c r="J51" s="87"/>
      <c r="K51" s="87">
        <v>228</v>
      </c>
      <c r="L51" s="87">
        <v>7</v>
      </c>
      <c r="M51" s="87">
        <v>3</v>
      </c>
      <c r="N51" s="87" t="s">
        <v>251</v>
      </c>
      <c r="O51" s="87">
        <v>2</v>
      </c>
      <c r="P51" s="87"/>
      <c r="Q51" s="87"/>
      <c r="R51" s="87"/>
      <c r="S51" s="87"/>
      <c r="T51" s="87"/>
      <c r="U51" s="87"/>
      <c r="V51" s="87"/>
      <c r="W51" s="87">
        <v>244282.54999999999</v>
      </c>
      <c r="X51" s="87">
        <v>1</v>
      </c>
      <c r="Y51" s="87">
        <v>244282.54999999999</v>
      </c>
      <c r="Z51" s="87"/>
      <c r="AA51" s="87"/>
      <c r="AB51" s="87"/>
    </row>
    <row r="52">
      <c r="A52" s="87">
        <v>50</v>
      </c>
      <c r="B52" s="87">
        <v>0</v>
      </c>
      <c r="C52" s="87">
        <v>0</v>
      </c>
      <c r="D52" s="87">
        <v>1</v>
      </c>
      <c r="E52" s="87">
        <v>216</v>
      </c>
      <c r="F52" s="87">
        <f>ROUND(Source!AP43,O52)</f>
        <v>0</v>
      </c>
      <c r="G52" s="87" t="s">
        <v>335</v>
      </c>
      <c r="H52" s="87" t="s">
        <v>336</v>
      </c>
      <c r="I52" s="87"/>
      <c r="J52" s="87"/>
      <c r="K52" s="87">
        <v>216</v>
      </c>
      <c r="L52" s="87">
        <v>8</v>
      </c>
      <c r="M52" s="87">
        <v>3</v>
      </c>
      <c r="N52" s="87" t="s">
        <v>251</v>
      </c>
      <c r="O52" s="87">
        <v>2</v>
      </c>
      <c r="P52" s="87"/>
      <c r="Q52" s="87"/>
      <c r="R52" s="87"/>
      <c r="S52" s="87"/>
      <c r="T52" s="87"/>
      <c r="U52" s="87"/>
      <c r="V52" s="87"/>
      <c r="W52" s="87">
        <v>0</v>
      </c>
      <c r="X52" s="87">
        <v>1</v>
      </c>
      <c r="Y52" s="87">
        <v>0</v>
      </c>
      <c r="Z52" s="87"/>
      <c r="AA52" s="87"/>
      <c r="AB52" s="87"/>
    </row>
    <row r="53">
      <c r="A53" s="87">
        <v>50</v>
      </c>
      <c r="B53" s="87">
        <v>0</v>
      </c>
      <c r="C53" s="87">
        <v>0</v>
      </c>
      <c r="D53" s="87">
        <v>1</v>
      </c>
      <c r="E53" s="87">
        <v>223</v>
      </c>
      <c r="F53" s="87">
        <f>ROUND(Source!AQ43,O53)</f>
        <v>0</v>
      </c>
      <c r="G53" s="87" t="s">
        <v>337</v>
      </c>
      <c r="H53" s="87" t="s">
        <v>338</v>
      </c>
      <c r="I53" s="87"/>
      <c r="J53" s="87"/>
      <c r="K53" s="87">
        <v>223</v>
      </c>
      <c r="L53" s="87">
        <v>9</v>
      </c>
      <c r="M53" s="87">
        <v>3</v>
      </c>
      <c r="N53" s="87" t="s">
        <v>251</v>
      </c>
      <c r="O53" s="87">
        <v>2</v>
      </c>
      <c r="P53" s="87"/>
      <c r="Q53" s="87"/>
      <c r="R53" s="87"/>
      <c r="S53" s="87"/>
      <c r="T53" s="87"/>
      <c r="U53" s="87"/>
      <c r="V53" s="87"/>
      <c r="W53" s="87">
        <v>0</v>
      </c>
      <c r="X53" s="87">
        <v>1</v>
      </c>
      <c r="Y53" s="87">
        <v>0</v>
      </c>
      <c r="Z53" s="87"/>
      <c r="AA53" s="87"/>
      <c r="AB53" s="87"/>
    </row>
    <row r="54">
      <c r="A54" s="87">
        <v>50</v>
      </c>
      <c r="B54" s="87">
        <v>0</v>
      </c>
      <c r="C54" s="87">
        <v>0</v>
      </c>
      <c r="D54" s="87">
        <v>1</v>
      </c>
      <c r="E54" s="87">
        <v>229</v>
      </c>
      <c r="F54" s="87">
        <f>ROUND(Source!AZ43,O54)</f>
        <v>0</v>
      </c>
      <c r="G54" s="87" t="s">
        <v>339</v>
      </c>
      <c r="H54" s="87" t="s">
        <v>340</v>
      </c>
      <c r="I54" s="87"/>
      <c r="J54" s="87"/>
      <c r="K54" s="87">
        <v>229</v>
      </c>
      <c r="L54" s="87">
        <v>10</v>
      </c>
      <c r="M54" s="87">
        <v>3</v>
      </c>
      <c r="N54" s="87" t="s">
        <v>251</v>
      </c>
      <c r="O54" s="87">
        <v>2</v>
      </c>
      <c r="P54" s="87"/>
      <c r="Q54" s="87"/>
      <c r="R54" s="87"/>
      <c r="S54" s="87"/>
      <c r="T54" s="87"/>
      <c r="U54" s="87"/>
      <c r="V54" s="87"/>
      <c r="W54" s="87">
        <v>0</v>
      </c>
      <c r="X54" s="87">
        <v>1</v>
      </c>
      <c r="Y54" s="87">
        <v>0</v>
      </c>
      <c r="Z54" s="87"/>
      <c r="AA54" s="87"/>
      <c r="AB54" s="87"/>
    </row>
    <row r="55">
      <c r="A55" s="87">
        <v>50</v>
      </c>
      <c r="B55" s="87">
        <v>0</v>
      </c>
      <c r="C55" s="87">
        <v>0</v>
      </c>
      <c r="D55" s="87">
        <v>1</v>
      </c>
      <c r="E55" s="87">
        <v>203</v>
      </c>
      <c r="F55" s="87">
        <f>ROUND(Source!Q43,O55)</f>
        <v>152296.92000000001</v>
      </c>
      <c r="G55" s="87" t="s">
        <v>341</v>
      </c>
      <c r="H55" s="87" t="s">
        <v>342</v>
      </c>
      <c r="I55" s="87"/>
      <c r="J55" s="87"/>
      <c r="K55" s="87">
        <v>203</v>
      </c>
      <c r="L55" s="87">
        <v>11</v>
      </c>
      <c r="M55" s="87">
        <v>3</v>
      </c>
      <c r="N55" s="87" t="s">
        <v>251</v>
      </c>
      <c r="O55" s="87">
        <v>2</v>
      </c>
      <c r="P55" s="87"/>
      <c r="Q55" s="87"/>
      <c r="R55" s="87"/>
      <c r="S55" s="87"/>
      <c r="T55" s="87"/>
      <c r="U55" s="87"/>
      <c r="V55" s="87"/>
      <c r="W55" s="87">
        <v>152296.92000000001</v>
      </c>
      <c r="X55" s="87">
        <v>1</v>
      </c>
      <c r="Y55" s="87">
        <v>152296.92000000001</v>
      </c>
      <c r="Z55" s="87"/>
      <c r="AA55" s="87"/>
      <c r="AB55" s="87"/>
    </row>
    <row r="56">
      <c r="A56" s="87">
        <v>50</v>
      </c>
      <c r="B56" s="87">
        <v>0</v>
      </c>
      <c r="C56" s="87">
        <v>0</v>
      </c>
      <c r="D56" s="87">
        <v>1</v>
      </c>
      <c r="E56" s="87">
        <v>231</v>
      </c>
      <c r="F56" s="87">
        <f>ROUND(Source!BB43,O56)</f>
        <v>0</v>
      </c>
      <c r="G56" s="87" t="s">
        <v>343</v>
      </c>
      <c r="H56" s="87" t="s">
        <v>344</v>
      </c>
      <c r="I56" s="87"/>
      <c r="J56" s="87"/>
      <c r="K56" s="87">
        <v>231</v>
      </c>
      <c r="L56" s="87">
        <v>12</v>
      </c>
      <c r="M56" s="87">
        <v>3</v>
      </c>
      <c r="N56" s="87" t="s">
        <v>251</v>
      </c>
      <c r="O56" s="87">
        <v>2</v>
      </c>
      <c r="P56" s="87"/>
      <c r="Q56" s="87"/>
      <c r="R56" s="87"/>
      <c r="S56" s="87"/>
      <c r="T56" s="87"/>
      <c r="U56" s="87"/>
      <c r="V56" s="87"/>
      <c r="W56" s="87">
        <v>0</v>
      </c>
      <c r="X56" s="87">
        <v>1</v>
      </c>
      <c r="Y56" s="87">
        <v>0</v>
      </c>
      <c r="Z56" s="87"/>
      <c r="AA56" s="87"/>
      <c r="AB56" s="87"/>
    </row>
    <row r="57">
      <c r="A57" s="87">
        <v>50</v>
      </c>
      <c r="B57" s="87">
        <v>0</v>
      </c>
      <c r="C57" s="87">
        <v>0</v>
      </c>
      <c r="D57" s="87">
        <v>1</v>
      </c>
      <c r="E57" s="87">
        <v>204</v>
      </c>
      <c r="F57" s="87">
        <f>ROUND(Source!R43,O57)</f>
        <v>39968.650000000001</v>
      </c>
      <c r="G57" s="87" t="s">
        <v>345</v>
      </c>
      <c r="H57" s="87" t="s">
        <v>346</v>
      </c>
      <c r="I57" s="87"/>
      <c r="J57" s="87"/>
      <c r="K57" s="87">
        <v>204</v>
      </c>
      <c r="L57" s="87">
        <v>13</v>
      </c>
      <c r="M57" s="87">
        <v>3</v>
      </c>
      <c r="N57" s="87" t="s">
        <v>251</v>
      </c>
      <c r="O57" s="87">
        <v>2</v>
      </c>
      <c r="P57" s="87"/>
      <c r="Q57" s="87"/>
      <c r="R57" s="87"/>
      <c r="S57" s="87"/>
      <c r="T57" s="87"/>
      <c r="U57" s="87"/>
      <c r="V57" s="87"/>
      <c r="W57" s="87">
        <v>39968.650000000009</v>
      </c>
      <c r="X57" s="87">
        <v>1</v>
      </c>
      <c r="Y57" s="87">
        <v>39968.650000000009</v>
      </c>
      <c r="Z57" s="87"/>
      <c r="AA57" s="87"/>
      <c r="AB57" s="87"/>
    </row>
    <row r="58">
      <c r="A58" s="87">
        <v>50</v>
      </c>
      <c r="B58" s="87">
        <v>0</v>
      </c>
      <c r="C58" s="87">
        <v>0</v>
      </c>
      <c r="D58" s="87">
        <v>1</v>
      </c>
      <c r="E58" s="87">
        <v>205</v>
      </c>
      <c r="F58" s="87">
        <f>ROUND(Source!S43,O58)</f>
        <v>25167.920000000002</v>
      </c>
      <c r="G58" s="87" t="s">
        <v>347</v>
      </c>
      <c r="H58" s="87" t="s">
        <v>348</v>
      </c>
      <c r="I58" s="87"/>
      <c r="J58" s="87"/>
      <c r="K58" s="87">
        <v>205</v>
      </c>
      <c r="L58" s="87">
        <v>14</v>
      </c>
      <c r="M58" s="87">
        <v>3</v>
      </c>
      <c r="N58" s="87" t="s">
        <v>251</v>
      </c>
      <c r="O58" s="87">
        <v>2</v>
      </c>
      <c r="P58" s="87"/>
      <c r="Q58" s="87"/>
      <c r="R58" s="87"/>
      <c r="S58" s="87"/>
      <c r="T58" s="87"/>
      <c r="U58" s="87"/>
      <c r="V58" s="87"/>
      <c r="W58" s="87">
        <v>25167.919999999998</v>
      </c>
      <c r="X58" s="87">
        <v>1</v>
      </c>
      <c r="Y58" s="87">
        <v>25167.919999999998</v>
      </c>
      <c r="Z58" s="87"/>
      <c r="AA58" s="87"/>
      <c r="AB58" s="87"/>
    </row>
    <row r="59">
      <c r="A59" s="87">
        <v>50</v>
      </c>
      <c r="B59" s="87">
        <v>0</v>
      </c>
      <c r="C59" s="87">
        <v>0</v>
      </c>
      <c r="D59" s="87">
        <v>1</v>
      </c>
      <c r="E59" s="87">
        <v>232</v>
      </c>
      <c r="F59" s="87">
        <f>ROUND(Source!BC43,O59)</f>
        <v>0</v>
      </c>
      <c r="G59" s="87" t="s">
        <v>349</v>
      </c>
      <c r="H59" s="87" t="s">
        <v>350</v>
      </c>
      <c r="I59" s="87"/>
      <c r="J59" s="87"/>
      <c r="K59" s="87">
        <v>232</v>
      </c>
      <c r="L59" s="87">
        <v>15</v>
      </c>
      <c r="M59" s="87">
        <v>3</v>
      </c>
      <c r="N59" s="87" t="s">
        <v>251</v>
      </c>
      <c r="O59" s="87">
        <v>2</v>
      </c>
      <c r="P59" s="87"/>
      <c r="Q59" s="87"/>
      <c r="R59" s="87"/>
      <c r="S59" s="87"/>
      <c r="T59" s="87"/>
      <c r="U59" s="87"/>
      <c r="V59" s="87"/>
      <c r="W59" s="87">
        <v>0</v>
      </c>
      <c r="X59" s="87">
        <v>1</v>
      </c>
      <c r="Y59" s="87">
        <v>0</v>
      </c>
      <c r="Z59" s="87"/>
      <c r="AA59" s="87"/>
      <c r="AB59" s="87"/>
    </row>
    <row r="60">
      <c r="A60" s="87">
        <v>50</v>
      </c>
      <c r="B60" s="87">
        <v>0</v>
      </c>
      <c r="C60" s="87">
        <v>0</v>
      </c>
      <c r="D60" s="87">
        <v>1</v>
      </c>
      <c r="E60" s="87">
        <v>214</v>
      </c>
      <c r="F60" s="87">
        <f>ROUND(Source!AS43,O60)</f>
        <v>560814.60999999999</v>
      </c>
      <c r="G60" s="87" t="s">
        <v>351</v>
      </c>
      <c r="H60" s="87" t="s">
        <v>352</v>
      </c>
      <c r="I60" s="87"/>
      <c r="J60" s="87"/>
      <c r="K60" s="87">
        <v>214</v>
      </c>
      <c r="L60" s="87">
        <v>16</v>
      </c>
      <c r="M60" s="87">
        <v>3</v>
      </c>
      <c r="N60" s="87" t="s">
        <v>251</v>
      </c>
      <c r="O60" s="87">
        <v>2</v>
      </c>
      <c r="P60" s="87"/>
      <c r="Q60" s="87"/>
      <c r="R60" s="87"/>
      <c r="S60" s="87"/>
      <c r="T60" s="87"/>
      <c r="U60" s="87"/>
      <c r="V60" s="87"/>
      <c r="W60" s="87">
        <v>560814.60999999999</v>
      </c>
      <c r="X60" s="87">
        <v>1</v>
      </c>
      <c r="Y60" s="87">
        <v>560814.60999999999</v>
      </c>
      <c r="Z60" s="87"/>
      <c r="AA60" s="87"/>
      <c r="AB60" s="87"/>
    </row>
    <row r="61">
      <c r="A61" s="87">
        <v>50</v>
      </c>
      <c r="B61" s="87">
        <v>0</v>
      </c>
      <c r="C61" s="87">
        <v>0</v>
      </c>
      <c r="D61" s="87">
        <v>1</v>
      </c>
      <c r="E61" s="87">
        <v>215</v>
      </c>
      <c r="F61" s="87">
        <f>ROUND(Source!AT43,O61)</f>
        <v>0</v>
      </c>
      <c r="G61" s="87" t="s">
        <v>353</v>
      </c>
      <c r="H61" s="87" t="s">
        <v>354</v>
      </c>
      <c r="I61" s="87"/>
      <c r="J61" s="87"/>
      <c r="K61" s="87">
        <v>215</v>
      </c>
      <c r="L61" s="87">
        <v>17</v>
      </c>
      <c r="M61" s="87">
        <v>3</v>
      </c>
      <c r="N61" s="87" t="s">
        <v>251</v>
      </c>
      <c r="O61" s="87">
        <v>2</v>
      </c>
      <c r="P61" s="87"/>
      <c r="Q61" s="87"/>
      <c r="R61" s="87"/>
      <c r="S61" s="87"/>
      <c r="T61" s="87"/>
      <c r="U61" s="87"/>
      <c r="V61" s="87"/>
      <c r="W61" s="87">
        <v>0</v>
      </c>
      <c r="X61" s="87">
        <v>1</v>
      </c>
      <c r="Y61" s="87">
        <v>0</v>
      </c>
      <c r="Z61" s="87"/>
      <c r="AA61" s="87"/>
      <c r="AB61" s="87"/>
    </row>
    <row r="62">
      <c r="A62" s="87">
        <v>50</v>
      </c>
      <c r="B62" s="87">
        <v>0</v>
      </c>
      <c r="C62" s="87">
        <v>0</v>
      </c>
      <c r="D62" s="87">
        <v>1</v>
      </c>
      <c r="E62" s="87">
        <v>217</v>
      </c>
      <c r="F62" s="87">
        <f>ROUND(Source!AU43,O62)</f>
        <v>0</v>
      </c>
      <c r="G62" s="87" t="s">
        <v>355</v>
      </c>
      <c r="H62" s="87" t="s">
        <v>356</v>
      </c>
      <c r="I62" s="87"/>
      <c r="J62" s="87"/>
      <c r="K62" s="87">
        <v>217</v>
      </c>
      <c r="L62" s="87">
        <v>18</v>
      </c>
      <c r="M62" s="87">
        <v>3</v>
      </c>
      <c r="N62" s="87" t="s">
        <v>251</v>
      </c>
      <c r="O62" s="87">
        <v>2</v>
      </c>
      <c r="P62" s="87"/>
      <c r="Q62" s="87"/>
      <c r="R62" s="87"/>
      <c r="S62" s="87"/>
      <c r="T62" s="87"/>
      <c r="U62" s="87"/>
      <c r="V62" s="87"/>
      <c r="W62" s="87">
        <v>0</v>
      </c>
      <c r="X62" s="87">
        <v>1</v>
      </c>
      <c r="Y62" s="87">
        <v>0</v>
      </c>
      <c r="Z62" s="87"/>
      <c r="AA62" s="87"/>
      <c r="AB62" s="87"/>
    </row>
    <row r="63">
      <c r="A63" s="87">
        <v>50</v>
      </c>
      <c r="B63" s="87">
        <v>0</v>
      </c>
      <c r="C63" s="87">
        <v>0</v>
      </c>
      <c r="D63" s="87">
        <v>1</v>
      </c>
      <c r="E63" s="87">
        <v>230</v>
      </c>
      <c r="F63" s="87">
        <f>ROUND(Source!BA43,O63)</f>
        <v>0</v>
      </c>
      <c r="G63" s="87" t="s">
        <v>357</v>
      </c>
      <c r="H63" s="87" t="s">
        <v>358</v>
      </c>
      <c r="I63" s="87"/>
      <c r="J63" s="87"/>
      <c r="K63" s="87">
        <v>230</v>
      </c>
      <c r="L63" s="87">
        <v>19</v>
      </c>
      <c r="M63" s="87">
        <v>3</v>
      </c>
      <c r="N63" s="87" t="s">
        <v>251</v>
      </c>
      <c r="O63" s="87">
        <v>2</v>
      </c>
      <c r="P63" s="87"/>
      <c r="Q63" s="87"/>
      <c r="R63" s="87"/>
      <c r="S63" s="87"/>
      <c r="T63" s="87"/>
      <c r="U63" s="87"/>
      <c r="V63" s="87"/>
      <c r="W63" s="87">
        <v>0</v>
      </c>
      <c r="X63" s="87">
        <v>1</v>
      </c>
      <c r="Y63" s="87">
        <v>0</v>
      </c>
      <c r="Z63" s="87"/>
      <c r="AA63" s="87"/>
      <c r="AB63" s="87"/>
    </row>
    <row r="64">
      <c r="A64" s="87">
        <v>50</v>
      </c>
      <c r="B64" s="87">
        <v>0</v>
      </c>
      <c r="C64" s="87">
        <v>0</v>
      </c>
      <c r="D64" s="87">
        <v>1</v>
      </c>
      <c r="E64" s="87">
        <v>206</v>
      </c>
      <c r="F64" s="87">
        <f>ROUND(Source!T43,O64)</f>
        <v>0</v>
      </c>
      <c r="G64" s="87" t="s">
        <v>359</v>
      </c>
      <c r="H64" s="87" t="s">
        <v>360</v>
      </c>
      <c r="I64" s="87"/>
      <c r="J64" s="87"/>
      <c r="K64" s="87">
        <v>206</v>
      </c>
      <c r="L64" s="87">
        <v>20</v>
      </c>
      <c r="M64" s="87">
        <v>3</v>
      </c>
      <c r="N64" s="87" t="s">
        <v>251</v>
      </c>
      <c r="O64" s="87">
        <v>2</v>
      </c>
      <c r="P64" s="87"/>
      <c r="Q64" s="87"/>
      <c r="R64" s="87"/>
      <c r="S64" s="87"/>
      <c r="T64" s="87"/>
      <c r="U64" s="87"/>
      <c r="V64" s="87"/>
      <c r="W64" s="87">
        <v>0</v>
      </c>
      <c r="X64" s="87">
        <v>1</v>
      </c>
      <c r="Y64" s="87">
        <v>0</v>
      </c>
      <c r="Z64" s="87"/>
      <c r="AA64" s="87"/>
      <c r="AB64" s="87"/>
    </row>
    <row r="65">
      <c r="A65" s="87">
        <v>50</v>
      </c>
      <c r="B65" s="87">
        <v>0</v>
      </c>
      <c r="C65" s="87">
        <v>0</v>
      </c>
      <c r="D65" s="87">
        <v>1</v>
      </c>
      <c r="E65" s="87">
        <v>207</v>
      </c>
      <c r="F65" s="87">
        <f>ROUND(Source!U43,O65)</f>
        <v>42.809847999999995</v>
      </c>
      <c r="G65" s="87" t="s">
        <v>361</v>
      </c>
      <c r="H65" s="87" t="s">
        <v>362</v>
      </c>
      <c r="I65" s="87"/>
      <c r="J65" s="87"/>
      <c r="K65" s="87">
        <v>207</v>
      </c>
      <c r="L65" s="87">
        <v>21</v>
      </c>
      <c r="M65" s="87">
        <v>3</v>
      </c>
      <c r="N65" s="87" t="s">
        <v>251</v>
      </c>
      <c r="O65" s="87">
        <v>7</v>
      </c>
      <c r="P65" s="87"/>
      <c r="Q65" s="87"/>
      <c r="R65" s="87"/>
      <c r="S65" s="87"/>
      <c r="T65" s="87"/>
      <c r="U65" s="87"/>
      <c r="V65" s="87"/>
      <c r="W65" s="87">
        <v>42.809848000000002</v>
      </c>
      <c r="X65" s="87">
        <v>1</v>
      </c>
      <c r="Y65" s="87">
        <v>42.809848000000002</v>
      </c>
      <c r="Z65" s="87"/>
      <c r="AA65" s="87"/>
      <c r="AB65" s="87"/>
    </row>
    <row r="66">
      <c r="A66" s="87">
        <v>50</v>
      </c>
      <c r="B66" s="87">
        <v>0</v>
      </c>
      <c r="C66" s="87">
        <v>0</v>
      </c>
      <c r="D66" s="87">
        <v>1</v>
      </c>
      <c r="E66" s="87">
        <v>208</v>
      </c>
      <c r="F66" s="87">
        <f>ROUND(Source!V43,O66)</f>
        <v>64.4136156</v>
      </c>
      <c r="G66" s="87" t="s">
        <v>363</v>
      </c>
      <c r="H66" s="87" t="s">
        <v>364</v>
      </c>
      <c r="I66" s="87"/>
      <c r="J66" s="87"/>
      <c r="K66" s="87">
        <v>208</v>
      </c>
      <c r="L66" s="87">
        <v>22</v>
      </c>
      <c r="M66" s="87">
        <v>3</v>
      </c>
      <c r="N66" s="87" t="s">
        <v>251</v>
      </c>
      <c r="O66" s="87">
        <v>7</v>
      </c>
      <c r="P66" s="87"/>
      <c r="Q66" s="87"/>
      <c r="R66" s="87"/>
      <c r="S66" s="87"/>
      <c r="T66" s="87"/>
      <c r="U66" s="87"/>
      <c r="V66" s="87"/>
      <c r="W66" s="87">
        <v>64.4136156</v>
      </c>
      <c r="X66" s="87">
        <v>1</v>
      </c>
      <c r="Y66" s="87">
        <v>64.4136156</v>
      </c>
      <c r="Z66" s="87"/>
      <c r="AA66" s="87"/>
      <c r="AB66" s="87"/>
    </row>
    <row r="67">
      <c r="A67" s="87">
        <v>50</v>
      </c>
      <c r="B67" s="87">
        <v>0</v>
      </c>
      <c r="C67" s="87">
        <v>0</v>
      </c>
      <c r="D67" s="87">
        <v>1</v>
      </c>
      <c r="E67" s="87">
        <v>209</v>
      </c>
      <c r="F67" s="87">
        <f>ROUND(Source!W43,O67)</f>
        <v>0</v>
      </c>
      <c r="G67" s="87" t="s">
        <v>365</v>
      </c>
      <c r="H67" s="87" t="s">
        <v>366</v>
      </c>
      <c r="I67" s="87"/>
      <c r="J67" s="87"/>
      <c r="K67" s="87">
        <v>209</v>
      </c>
      <c r="L67" s="87">
        <v>23</v>
      </c>
      <c r="M67" s="87">
        <v>3</v>
      </c>
      <c r="N67" s="87" t="s">
        <v>251</v>
      </c>
      <c r="O67" s="87">
        <v>2</v>
      </c>
      <c r="P67" s="87"/>
      <c r="Q67" s="87"/>
      <c r="R67" s="87"/>
      <c r="S67" s="87"/>
      <c r="T67" s="87"/>
      <c r="U67" s="87"/>
      <c r="V67" s="87"/>
      <c r="W67" s="87">
        <v>0</v>
      </c>
      <c r="X67" s="87">
        <v>1</v>
      </c>
      <c r="Y67" s="87">
        <v>0</v>
      </c>
      <c r="Z67" s="87"/>
      <c r="AA67" s="87"/>
      <c r="AB67" s="87"/>
    </row>
    <row r="68">
      <c r="A68" s="87">
        <v>50</v>
      </c>
      <c r="B68" s="87">
        <v>0</v>
      </c>
      <c r="C68" s="87">
        <v>0</v>
      </c>
      <c r="D68" s="87">
        <v>1</v>
      </c>
      <c r="E68" s="87">
        <v>233</v>
      </c>
      <c r="F68" s="87">
        <f>ROUND(Source!BD43,O68)</f>
        <v>0</v>
      </c>
      <c r="G68" s="87" t="s">
        <v>367</v>
      </c>
      <c r="H68" s="87" t="s">
        <v>368</v>
      </c>
      <c r="I68" s="87"/>
      <c r="J68" s="87"/>
      <c r="K68" s="87">
        <v>233</v>
      </c>
      <c r="L68" s="87">
        <v>24</v>
      </c>
      <c r="M68" s="87">
        <v>3</v>
      </c>
      <c r="N68" s="87" t="s">
        <v>251</v>
      </c>
      <c r="O68" s="87">
        <v>2</v>
      </c>
      <c r="P68" s="87"/>
      <c r="Q68" s="87"/>
      <c r="R68" s="87"/>
      <c r="S68" s="87"/>
      <c r="T68" s="87"/>
      <c r="U68" s="87"/>
      <c r="V68" s="87"/>
      <c r="W68" s="87">
        <v>0</v>
      </c>
      <c r="X68" s="87">
        <v>1</v>
      </c>
      <c r="Y68" s="87">
        <v>0</v>
      </c>
      <c r="Z68" s="87"/>
      <c r="AA68" s="87"/>
      <c r="AB68" s="87"/>
    </row>
    <row r="69">
      <c r="A69" s="87">
        <v>50</v>
      </c>
      <c r="B69" s="87">
        <v>0</v>
      </c>
      <c r="C69" s="87">
        <v>0</v>
      </c>
      <c r="D69" s="87">
        <v>1</v>
      </c>
      <c r="E69" s="87">
        <v>210</v>
      </c>
      <c r="F69" s="87">
        <f>ROUND(Source!X43,O69)</f>
        <v>69248.910000000003</v>
      </c>
      <c r="G69" s="87" t="s">
        <v>369</v>
      </c>
      <c r="H69" s="87" t="s">
        <v>370</v>
      </c>
      <c r="I69" s="87"/>
      <c r="J69" s="87"/>
      <c r="K69" s="87">
        <v>210</v>
      </c>
      <c r="L69" s="87">
        <v>25</v>
      </c>
      <c r="M69" s="87">
        <v>3</v>
      </c>
      <c r="N69" s="87" t="s">
        <v>251</v>
      </c>
      <c r="O69" s="87">
        <v>2</v>
      </c>
      <c r="P69" s="87"/>
      <c r="Q69" s="87"/>
      <c r="R69" s="87"/>
      <c r="S69" s="87"/>
      <c r="T69" s="87"/>
      <c r="U69" s="87"/>
      <c r="V69" s="87"/>
      <c r="W69" s="87">
        <v>69248.910000000003</v>
      </c>
      <c r="X69" s="87">
        <v>1</v>
      </c>
      <c r="Y69" s="87">
        <v>69248.910000000003</v>
      </c>
      <c r="Z69" s="87"/>
      <c r="AA69" s="87"/>
      <c r="AB69" s="87"/>
    </row>
    <row r="70">
      <c r="A70" s="87">
        <v>50</v>
      </c>
      <c r="B70" s="87">
        <v>0</v>
      </c>
      <c r="C70" s="87">
        <v>0</v>
      </c>
      <c r="D70" s="87">
        <v>1</v>
      </c>
      <c r="E70" s="87">
        <v>211</v>
      </c>
      <c r="F70" s="87">
        <f>ROUND(Source!Y43,O70)</f>
        <v>29849.66</v>
      </c>
      <c r="G70" s="87" t="s">
        <v>371</v>
      </c>
      <c r="H70" s="87" t="s">
        <v>372</v>
      </c>
      <c r="I70" s="87"/>
      <c r="J70" s="87"/>
      <c r="K70" s="87">
        <v>211</v>
      </c>
      <c r="L70" s="87">
        <v>26</v>
      </c>
      <c r="M70" s="87">
        <v>3</v>
      </c>
      <c r="N70" s="87" t="s">
        <v>251</v>
      </c>
      <c r="O70" s="87">
        <v>2</v>
      </c>
      <c r="P70" s="87"/>
      <c r="Q70" s="87"/>
      <c r="R70" s="87"/>
      <c r="S70" s="87"/>
      <c r="T70" s="87"/>
      <c r="U70" s="87"/>
      <c r="V70" s="87"/>
      <c r="W70" s="87">
        <v>29849.66</v>
      </c>
      <c r="X70" s="87">
        <v>1</v>
      </c>
      <c r="Y70" s="87">
        <v>29849.66</v>
      </c>
      <c r="Z70" s="87"/>
      <c r="AA70" s="87"/>
      <c r="AB70" s="87"/>
    </row>
    <row r="71">
      <c r="A71" s="87">
        <v>50</v>
      </c>
      <c r="B71" s="87">
        <v>0</v>
      </c>
      <c r="C71" s="87">
        <v>0</v>
      </c>
      <c r="D71" s="87">
        <v>1</v>
      </c>
      <c r="E71" s="87">
        <v>224</v>
      </c>
      <c r="F71" s="87">
        <f>ROUND(Source!AR43,O71)</f>
        <v>560814.60999999999</v>
      </c>
      <c r="G71" s="87" t="s">
        <v>373</v>
      </c>
      <c r="H71" s="87" t="s">
        <v>374</v>
      </c>
      <c r="I71" s="87"/>
      <c r="J71" s="87"/>
      <c r="K71" s="87">
        <v>224</v>
      </c>
      <c r="L71" s="87">
        <v>27</v>
      </c>
      <c r="M71" s="87">
        <v>3</v>
      </c>
      <c r="N71" s="87" t="s">
        <v>251</v>
      </c>
      <c r="O71" s="87">
        <v>2</v>
      </c>
      <c r="P71" s="87"/>
      <c r="Q71" s="87"/>
      <c r="R71" s="87"/>
      <c r="S71" s="87"/>
      <c r="T71" s="87"/>
      <c r="U71" s="87"/>
      <c r="V71" s="87"/>
      <c r="W71" s="87">
        <v>560814.60999999999</v>
      </c>
      <c r="X71" s="87">
        <v>1</v>
      </c>
      <c r="Y71" s="87">
        <v>560814.60999999999</v>
      </c>
      <c r="Z71" s="87"/>
      <c r="AA71" s="87"/>
      <c r="AB71" s="87"/>
    </row>
    <row r="73">
      <c r="A73" s="84">
        <v>4</v>
      </c>
      <c r="B73" s="84">
        <v>1</v>
      </c>
      <c r="C73" s="84"/>
      <c r="D73" s="84">
        <f>ROW(A80)</f>
        <v>80</v>
      </c>
      <c r="E73" s="84"/>
      <c r="F73" s="84" t="s">
        <v>268</v>
      </c>
      <c r="G73" s="84" t="s">
        <v>375</v>
      </c>
      <c r="H73" s="84" t="s">
        <v>251</v>
      </c>
      <c r="I73" s="84">
        <v>0</v>
      </c>
      <c r="J73" s="84"/>
      <c r="K73" s="84">
        <v>0</v>
      </c>
      <c r="L73" s="84"/>
      <c r="M73" s="84" t="s">
        <v>251</v>
      </c>
      <c r="N73" s="84"/>
      <c r="O73" s="84"/>
      <c r="P73" s="84"/>
      <c r="Q73" s="84"/>
      <c r="R73" s="84"/>
      <c r="S73" s="84">
        <v>0</v>
      </c>
      <c r="T73" s="84"/>
      <c r="U73" s="84" t="s">
        <v>251</v>
      </c>
      <c r="V73" s="84">
        <v>0</v>
      </c>
      <c r="W73" s="84"/>
      <c r="X73" s="84"/>
      <c r="Y73" s="84"/>
      <c r="Z73" s="84"/>
      <c r="AA73" s="84"/>
      <c r="AB73" s="84" t="s">
        <v>251</v>
      </c>
      <c r="AC73" s="84" t="s">
        <v>251</v>
      </c>
      <c r="AD73" s="84" t="s">
        <v>251</v>
      </c>
      <c r="AE73" s="84" t="s">
        <v>251</v>
      </c>
      <c r="AF73" s="84" t="s">
        <v>251</v>
      </c>
      <c r="AG73" s="84" t="s">
        <v>251</v>
      </c>
      <c r="AH73" s="84"/>
      <c r="AI73" s="84"/>
      <c r="AJ73" s="84"/>
      <c r="AK73" s="84"/>
      <c r="AL73" s="84"/>
      <c r="AM73" s="84"/>
      <c r="AN73" s="84"/>
      <c r="AO73" s="84"/>
      <c r="AP73" s="84" t="s">
        <v>251</v>
      </c>
      <c r="AQ73" s="84" t="s">
        <v>251</v>
      </c>
      <c r="AR73" s="84" t="s">
        <v>251</v>
      </c>
      <c r="AS73" s="84"/>
      <c r="AT73" s="84"/>
      <c r="AU73" s="84"/>
      <c r="AV73" s="84"/>
      <c r="AW73" s="84"/>
      <c r="AX73" s="84"/>
      <c r="AY73" s="84"/>
      <c r="AZ73" s="84" t="s">
        <v>251</v>
      </c>
      <c r="BA73" s="84"/>
      <c r="BB73" s="84" t="s">
        <v>251</v>
      </c>
      <c r="BC73" s="84" t="s">
        <v>251</v>
      </c>
      <c r="BD73" s="84" t="s">
        <v>251</v>
      </c>
      <c r="BE73" s="84" t="s">
        <v>251</v>
      </c>
      <c r="BF73" s="84" t="s">
        <v>251</v>
      </c>
      <c r="BG73" s="84" t="s">
        <v>251</v>
      </c>
      <c r="BH73" s="84" t="s">
        <v>251</v>
      </c>
      <c r="BI73" s="84" t="s">
        <v>251</v>
      </c>
      <c r="BJ73" s="84" t="s">
        <v>251</v>
      </c>
      <c r="BK73" s="84" t="s">
        <v>251</v>
      </c>
      <c r="BL73" s="84" t="s">
        <v>251</v>
      </c>
      <c r="BM73" s="84" t="s">
        <v>251</v>
      </c>
      <c r="BN73" s="84" t="s">
        <v>251</v>
      </c>
      <c r="BO73" s="84" t="s">
        <v>251</v>
      </c>
      <c r="BP73" s="84" t="s">
        <v>251</v>
      </c>
      <c r="BQ73" s="84"/>
      <c r="BR73" s="84"/>
      <c r="BS73" s="84"/>
      <c r="BT73" s="84"/>
      <c r="BU73" s="84"/>
      <c r="BV73" s="84"/>
      <c r="BW73" s="84"/>
      <c r="BX73" s="84">
        <v>0</v>
      </c>
      <c r="BY73" s="84"/>
      <c r="BZ73" s="84"/>
      <c r="CA73" s="84"/>
      <c r="CB73" s="84"/>
      <c r="CC73" s="84"/>
      <c r="CD73" s="84"/>
      <c r="CE73" s="84"/>
      <c r="CF73" s="84"/>
      <c r="CG73" s="84"/>
      <c r="CH73" s="84"/>
      <c r="CI73" s="84"/>
      <c r="CJ73" s="84">
        <v>0</v>
      </c>
    </row>
    <row r="75">
      <c r="A75" s="85">
        <v>52</v>
      </c>
      <c r="B75" s="85">
        <f t="shared" ref="B75:G75" si="94">B80</f>
        <v>1</v>
      </c>
      <c r="C75" s="85">
        <f t="shared" si="94"/>
        <v>4</v>
      </c>
      <c r="D75" s="85">
        <f t="shared" si="94"/>
        <v>73</v>
      </c>
      <c r="E75" s="85">
        <f t="shared" si="94"/>
        <v>0</v>
      </c>
      <c r="F75" s="85" t="str">
        <f t="shared" si="94"/>
        <v xml:space="preserve">Новый раздел</v>
      </c>
      <c r="G75" s="85" t="str">
        <f t="shared" si="94"/>
        <v xml:space="preserve">Материал для работ при подготовке траншеи</v>
      </c>
      <c r="H75" s="85"/>
      <c r="I75" s="85"/>
      <c r="J75" s="85"/>
      <c r="K75" s="85"/>
      <c r="L75" s="85"/>
      <c r="M75" s="85"/>
      <c r="N75" s="85"/>
      <c r="O75" s="85">
        <f t="shared" ref="O75:AT75" si="95">O80</f>
        <v>63942.220000000001</v>
      </c>
      <c r="P75" s="85">
        <f t="shared" si="95"/>
        <v>63942.220000000001</v>
      </c>
      <c r="Q75" s="85">
        <f t="shared" si="95"/>
        <v>0</v>
      </c>
      <c r="R75" s="85">
        <f t="shared" si="95"/>
        <v>0</v>
      </c>
      <c r="S75" s="85">
        <f t="shared" si="95"/>
        <v>0</v>
      </c>
      <c r="T75" s="85">
        <f t="shared" si="95"/>
        <v>0</v>
      </c>
      <c r="U75" s="85">
        <f t="shared" si="95"/>
        <v>0</v>
      </c>
      <c r="V75" s="85">
        <f t="shared" si="95"/>
        <v>0</v>
      </c>
      <c r="W75" s="85">
        <f t="shared" si="95"/>
        <v>0</v>
      </c>
      <c r="X75" s="85">
        <f t="shared" si="95"/>
        <v>0</v>
      </c>
      <c r="Y75" s="85">
        <f t="shared" si="95"/>
        <v>0</v>
      </c>
      <c r="Z75" s="85">
        <f t="shared" si="95"/>
        <v>0</v>
      </c>
      <c r="AA75" s="85">
        <f t="shared" si="95"/>
        <v>0</v>
      </c>
      <c r="AB75" s="85">
        <f t="shared" si="95"/>
        <v>63942.220000000001</v>
      </c>
      <c r="AC75" s="85">
        <f t="shared" si="95"/>
        <v>63942.220000000001</v>
      </c>
      <c r="AD75" s="85">
        <f t="shared" si="95"/>
        <v>0</v>
      </c>
      <c r="AE75" s="85">
        <f t="shared" si="95"/>
        <v>0</v>
      </c>
      <c r="AF75" s="85">
        <f t="shared" si="95"/>
        <v>0</v>
      </c>
      <c r="AG75" s="85">
        <f t="shared" si="95"/>
        <v>0</v>
      </c>
      <c r="AH75" s="85">
        <f t="shared" si="95"/>
        <v>0</v>
      </c>
      <c r="AI75" s="85">
        <f t="shared" si="95"/>
        <v>0</v>
      </c>
      <c r="AJ75" s="85">
        <f t="shared" si="95"/>
        <v>0</v>
      </c>
      <c r="AK75" s="85">
        <f t="shared" si="95"/>
        <v>0</v>
      </c>
      <c r="AL75" s="85">
        <f t="shared" si="95"/>
        <v>0</v>
      </c>
      <c r="AM75" s="85">
        <f t="shared" si="95"/>
        <v>0</v>
      </c>
      <c r="AN75" s="85">
        <f t="shared" si="95"/>
        <v>0</v>
      </c>
      <c r="AO75" s="85">
        <f t="shared" si="95"/>
        <v>0</v>
      </c>
      <c r="AP75" s="85">
        <f t="shared" si="95"/>
        <v>0</v>
      </c>
      <c r="AQ75" s="85">
        <f t="shared" si="95"/>
        <v>0</v>
      </c>
      <c r="AR75" s="85">
        <f t="shared" si="95"/>
        <v>63942.220000000001</v>
      </c>
      <c r="AS75" s="85">
        <f t="shared" si="95"/>
        <v>63942.220000000001</v>
      </c>
      <c r="AT75" s="85">
        <f t="shared" si="95"/>
        <v>0</v>
      </c>
      <c r="AU75" s="85">
        <f t="shared" ref="AU75:BZ75" si="96">AU80</f>
        <v>0</v>
      </c>
      <c r="AV75" s="85">
        <f t="shared" si="96"/>
        <v>63942.220000000001</v>
      </c>
      <c r="AW75" s="85">
        <f t="shared" si="96"/>
        <v>63942.220000000001</v>
      </c>
      <c r="AX75" s="85">
        <f t="shared" si="96"/>
        <v>0</v>
      </c>
      <c r="AY75" s="85">
        <f t="shared" si="96"/>
        <v>63942.220000000001</v>
      </c>
      <c r="AZ75" s="85">
        <f t="shared" si="96"/>
        <v>0</v>
      </c>
      <c r="BA75" s="85">
        <f t="shared" si="96"/>
        <v>0</v>
      </c>
      <c r="BB75" s="85">
        <f t="shared" si="96"/>
        <v>0</v>
      </c>
      <c r="BC75" s="85">
        <f t="shared" si="96"/>
        <v>0</v>
      </c>
      <c r="BD75" s="85">
        <f t="shared" si="96"/>
        <v>0</v>
      </c>
      <c r="BE75" s="85">
        <f t="shared" si="96"/>
        <v>0</v>
      </c>
      <c r="BF75" s="85">
        <f t="shared" si="96"/>
        <v>0</v>
      </c>
      <c r="BG75" s="85">
        <f t="shared" si="96"/>
        <v>0</v>
      </c>
      <c r="BH75" s="85">
        <f t="shared" si="96"/>
        <v>0</v>
      </c>
      <c r="BI75" s="85">
        <f t="shared" si="96"/>
        <v>0</v>
      </c>
      <c r="BJ75" s="85">
        <f t="shared" si="96"/>
        <v>0</v>
      </c>
      <c r="BK75" s="85">
        <f t="shared" si="96"/>
        <v>0</v>
      </c>
      <c r="BL75" s="85">
        <f t="shared" si="96"/>
        <v>0</v>
      </c>
      <c r="BM75" s="85">
        <f t="shared" si="96"/>
        <v>0</v>
      </c>
      <c r="BN75" s="85">
        <f t="shared" si="96"/>
        <v>0</v>
      </c>
      <c r="BO75" s="85">
        <f t="shared" si="96"/>
        <v>0</v>
      </c>
      <c r="BP75" s="85">
        <f t="shared" si="96"/>
        <v>0</v>
      </c>
      <c r="BQ75" s="85">
        <f t="shared" si="96"/>
        <v>0</v>
      </c>
      <c r="BR75" s="85">
        <f t="shared" si="96"/>
        <v>0</v>
      </c>
      <c r="BS75" s="85">
        <f t="shared" si="96"/>
        <v>0</v>
      </c>
      <c r="BT75" s="85">
        <f t="shared" si="96"/>
        <v>0</v>
      </c>
      <c r="BU75" s="85">
        <f t="shared" si="96"/>
        <v>0</v>
      </c>
      <c r="BV75" s="85">
        <f t="shared" si="96"/>
        <v>0</v>
      </c>
      <c r="BW75" s="85">
        <f t="shared" si="96"/>
        <v>0</v>
      </c>
      <c r="BX75" s="85">
        <f t="shared" si="96"/>
        <v>0</v>
      </c>
      <c r="BY75" s="85">
        <f t="shared" si="96"/>
        <v>0</v>
      </c>
      <c r="BZ75" s="85">
        <f t="shared" si="96"/>
        <v>0</v>
      </c>
      <c r="CA75" s="85">
        <f t="shared" ref="CA75:DF75" si="97">CA80</f>
        <v>63942.220000000001</v>
      </c>
      <c r="CB75" s="85">
        <f t="shared" si="97"/>
        <v>63942.220000000001</v>
      </c>
      <c r="CC75" s="85">
        <f t="shared" si="97"/>
        <v>0</v>
      </c>
      <c r="CD75" s="85">
        <f t="shared" si="97"/>
        <v>0</v>
      </c>
      <c r="CE75" s="85">
        <f t="shared" si="97"/>
        <v>63942.220000000001</v>
      </c>
      <c r="CF75" s="85">
        <f t="shared" si="97"/>
        <v>63942.220000000001</v>
      </c>
      <c r="CG75" s="85">
        <f t="shared" si="97"/>
        <v>0</v>
      </c>
      <c r="CH75" s="85">
        <f t="shared" si="97"/>
        <v>63942.220000000001</v>
      </c>
      <c r="CI75" s="85">
        <f t="shared" si="97"/>
        <v>0</v>
      </c>
      <c r="CJ75" s="85">
        <f t="shared" si="97"/>
        <v>0</v>
      </c>
      <c r="CK75" s="85">
        <f t="shared" si="97"/>
        <v>0</v>
      </c>
      <c r="CL75" s="85">
        <f t="shared" si="97"/>
        <v>0</v>
      </c>
      <c r="CM75" s="85">
        <f t="shared" si="97"/>
        <v>0</v>
      </c>
      <c r="CN75" s="85">
        <f t="shared" si="97"/>
        <v>0</v>
      </c>
      <c r="CO75" s="85">
        <f t="shared" si="97"/>
        <v>0</v>
      </c>
      <c r="CP75" s="85">
        <f t="shared" si="97"/>
        <v>0</v>
      </c>
      <c r="CQ75" s="85">
        <f t="shared" si="97"/>
        <v>0</v>
      </c>
      <c r="CR75" s="85">
        <f t="shared" si="97"/>
        <v>0</v>
      </c>
      <c r="CS75" s="85">
        <f t="shared" si="97"/>
        <v>0</v>
      </c>
      <c r="CT75" s="85">
        <f t="shared" si="97"/>
        <v>0</v>
      </c>
      <c r="CU75" s="85">
        <f t="shared" si="97"/>
        <v>0</v>
      </c>
      <c r="CV75" s="85">
        <f t="shared" si="97"/>
        <v>0</v>
      </c>
      <c r="CW75" s="85">
        <f t="shared" si="97"/>
        <v>0</v>
      </c>
      <c r="CX75" s="85">
        <f t="shared" si="97"/>
        <v>0</v>
      </c>
      <c r="CY75" s="85">
        <f t="shared" si="97"/>
        <v>0</v>
      </c>
      <c r="CZ75" s="85">
        <f t="shared" si="97"/>
        <v>0</v>
      </c>
      <c r="DA75" s="85">
        <f t="shared" si="97"/>
        <v>0</v>
      </c>
      <c r="DB75" s="85">
        <f t="shared" si="97"/>
        <v>0</v>
      </c>
      <c r="DC75" s="85">
        <f t="shared" si="97"/>
        <v>0</v>
      </c>
      <c r="DD75" s="85">
        <f t="shared" si="97"/>
        <v>0</v>
      </c>
      <c r="DE75" s="85">
        <f t="shared" si="97"/>
        <v>0</v>
      </c>
      <c r="DF75" s="85">
        <f t="shared" si="97"/>
        <v>0</v>
      </c>
      <c r="DG75" s="86">
        <f t="shared" ref="DG75:EL75" si="98">DG80</f>
        <v>0</v>
      </c>
      <c r="DH75" s="86">
        <f t="shared" si="98"/>
        <v>0</v>
      </c>
      <c r="DI75" s="86">
        <f t="shared" si="98"/>
        <v>0</v>
      </c>
      <c r="DJ75" s="86">
        <f t="shared" si="98"/>
        <v>0</v>
      </c>
      <c r="DK75" s="86">
        <f t="shared" si="98"/>
        <v>0</v>
      </c>
      <c r="DL75" s="86">
        <f t="shared" si="98"/>
        <v>0</v>
      </c>
      <c r="DM75" s="86">
        <f t="shared" si="98"/>
        <v>0</v>
      </c>
      <c r="DN75" s="86">
        <f t="shared" si="98"/>
        <v>0</v>
      </c>
      <c r="DO75" s="86">
        <f t="shared" si="98"/>
        <v>0</v>
      </c>
      <c r="DP75" s="86">
        <f t="shared" si="98"/>
        <v>0</v>
      </c>
      <c r="DQ75" s="86">
        <f t="shared" si="98"/>
        <v>0</v>
      </c>
      <c r="DR75" s="86">
        <f t="shared" si="98"/>
        <v>0</v>
      </c>
      <c r="DS75" s="86">
        <f t="shared" si="98"/>
        <v>0</v>
      </c>
      <c r="DT75" s="86">
        <f t="shared" si="98"/>
        <v>0</v>
      </c>
      <c r="DU75" s="86">
        <f t="shared" si="98"/>
        <v>0</v>
      </c>
      <c r="DV75" s="86">
        <f t="shared" si="98"/>
        <v>0</v>
      </c>
      <c r="DW75" s="86">
        <f t="shared" si="98"/>
        <v>0</v>
      </c>
      <c r="DX75" s="86">
        <f t="shared" si="98"/>
        <v>0</v>
      </c>
      <c r="DY75" s="86">
        <f t="shared" si="98"/>
        <v>0</v>
      </c>
      <c r="DZ75" s="86">
        <f t="shared" si="98"/>
        <v>0</v>
      </c>
      <c r="EA75" s="86">
        <f t="shared" si="98"/>
        <v>0</v>
      </c>
      <c r="EB75" s="86">
        <f t="shared" si="98"/>
        <v>0</v>
      </c>
      <c r="EC75" s="86">
        <f t="shared" si="98"/>
        <v>0</v>
      </c>
      <c r="ED75" s="86">
        <f t="shared" si="98"/>
        <v>0</v>
      </c>
      <c r="EE75" s="86">
        <f t="shared" si="98"/>
        <v>0</v>
      </c>
      <c r="EF75" s="86">
        <f t="shared" si="98"/>
        <v>0</v>
      </c>
      <c r="EG75" s="86">
        <f t="shared" si="98"/>
        <v>0</v>
      </c>
      <c r="EH75" s="86">
        <f t="shared" si="98"/>
        <v>0</v>
      </c>
      <c r="EI75" s="86">
        <f t="shared" si="98"/>
        <v>0</v>
      </c>
      <c r="EJ75" s="86">
        <f t="shared" si="98"/>
        <v>0</v>
      </c>
      <c r="EK75" s="86">
        <f t="shared" si="98"/>
        <v>0</v>
      </c>
      <c r="EL75" s="86">
        <f t="shared" si="98"/>
        <v>0</v>
      </c>
      <c r="EM75" s="86">
        <f t="shared" ref="EM75:FR75" si="99">EM80</f>
        <v>0</v>
      </c>
      <c r="EN75" s="86">
        <f t="shared" si="99"/>
        <v>0</v>
      </c>
      <c r="EO75" s="86">
        <f t="shared" si="99"/>
        <v>0</v>
      </c>
      <c r="EP75" s="86">
        <f t="shared" si="99"/>
        <v>0</v>
      </c>
      <c r="EQ75" s="86">
        <f t="shared" si="99"/>
        <v>0</v>
      </c>
      <c r="ER75" s="86">
        <f t="shared" si="99"/>
        <v>0</v>
      </c>
      <c r="ES75" s="86">
        <f t="shared" si="99"/>
        <v>0</v>
      </c>
      <c r="ET75" s="86">
        <f t="shared" si="99"/>
        <v>0</v>
      </c>
      <c r="EU75" s="86">
        <f t="shared" si="99"/>
        <v>0</v>
      </c>
      <c r="EV75" s="86">
        <f t="shared" si="99"/>
        <v>0</v>
      </c>
      <c r="EW75" s="86">
        <f t="shared" si="99"/>
        <v>0</v>
      </c>
      <c r="EX75" s="86">
        <f t="shared" si="99"/>
        <v>0</v>
      </c>
      <c r="EY75" s="86">
        <f t="shared" si="99"/>
        <v>0</v>
      </c>
      <c r="EZ75" s="86">
        <f t="shared" si="99"/>
        <v>0</v>
      </c>
      <c r="FA75" s="86">
        <f t="shared" si="99"/>
        <v>0</v>
      </c>
      <c r="FB75" s="86">
        <f t="shared" si="99"/>
        <v>0</v>
      </c>
      <c r="FC75" s="86">
        <f t="shared" si="99"/>
        <v>0</v>
      </c>
      <c r="FD75" s="86">
        <f t="shared" si="99"/>
        <v>0</v>
      </c>
      <c r="FE75" s="86">
        <f t="shared" si="99"/>
        <v>0</v>
      </c>
      <c r="FF75" s="86">
        <f t="shared" si="99"/>
        <v>0</v>
      </c>
      <c r="FG75" s="86">
        <f t="shared" si="99"/>
        <v>0</v>
      </c>
      <c r="FH75" s="86">
        <f t="shared" si="99"/>
        <v>0</v>
      </c>
      <c r="FI75" s="86">
        <f t="shared" si="99"/>
        <v>0</v>
      </c>
      <c r="FJ75" s="86">
        <f t="shared" si="99"/>
        <v>0</v>
      </c>
      <c r="FK75" s="86">
        <f t="shared" si="99"/>
        <v>0</v>
      </c>
      <c r="FL75" s="86">
        <f t="shared" si="99"/>
        <v>0</v>
      </c>
      <c r="FM75" s="86">
        <f t="shared" si="99"/>
        <v>0</v>
      </c>
      <c r="FN75" s="86">
        <f t="shared" si="99"/>
        <v>0</v>
      </c>
      <c r="FO75" s="86">
        <f t="shared" si="99"/>
        <v>0</v>
      </c>
      <c r="FP75" s="86">
        <f t="shared" si="99"/>
        <v>0</v>
      </c>
      <c r="FQ75" s="86">
        <f t="shared" si="99"/>
        <v>0</v>
      </c>
      <c r="FR75" s="86">
        <f t="shared" si="99"/>
        <v>0</v>
      </c>
      <c r="FS75" s="86">
        <f t="shared" ref="FS75:GX75" si="100">FS80</f>
        <v>0</v>
      </c>
      <c r="FT75" s="86">
        <f t="shared" si="100"/>
        <v>0</v>
      </c>
      <c r="FU75" s="86">
        <f t="shared" si="100"/>
        <v>0</v>
      </c>
      <c r="FV75" s="86">
        <f t="shared" si="100"/>
        <v>0</v>
      </c>
      <c r="FW75" s="86">
        <f t="shared" si="100"/>
        <v>0</v>
      </c>
      <c r="FX75" s="86">
        <f t="shared" si="100"/>
        <v>0</v>
      </c>
      <c r="FY75" s="86">
        <f t="shared" si="100"/>
        <v>0</v>
      </c>
      <c r="FZ75" s="86">
        <f t="shared" si="100"/>
        <v>0</v>
      </c>
      <c r="GA75" s="86">
        <f t="shared" si="100"/>
        <v>0</v>
      </c>
      <c r="GB75" s="86">
        <f t="shared" si="100"/>
        <v>0</v>
      </c>
      <c r="GC75" s="86">
        <f t="shared" si="100"/>
        <v>0</v>
      </c>
      <c r="GD75" s="86">
        <f t="shared" si="100"/>
        <v>0</v>
      </c>
      <c r="GE75" s="86">
        <f t="shared" si="100"/>
        <v>0</v>
      </c>
      <c r="GF75" s="86">
        <f t="shared" si="100"/>
        <v>0</v>
      </c>
      <c r="GG75" s="86">
        <f t="shared" si="100"/>
        <v>0</v>
      </c>
      <c r="GH75" s="86">
        <f t="shared" si="100"/>
        <v>0</v>
      </c>
      <c r="GI75" s="86">
        <f t="shared" si="100"/>
        <v>0</v>
      </c>
      <c r="GJ75" s="86">
        <f t="shared" si="100"/>
        <v>0</v>
      </c>
      <c r="GK75" s="86">
        <f t="shared" si="100"/>
        <v>0</v>
      </c>
      <c r="GL75" s="86">
        <f t="shared" si="100"/>
        <v>0</v>
      </c>
      <c r="GM75" s="86">
        <f t="shared" si="100"/>
        <v>0</v>
      </c>
      <c r="GN75" s="86">
        <f t="shared" si="100"/>
        <v>0</v>
      </c>
      <c r="GO75" s="86">
        <f t="shared" si="100"/>
        <v>0</v>
      </c>
      <c r="GP75" s="86">
        <f t="shared" si="100"/>
        <v>0</v>
      </c>
      <c r="GQ75" s="86">
        <f t="shared" si="100"/>
        <v>0</v>
      </c>
      <c r="GR75" s="86">
        <f t="shared" si="100"/>
        <v>0</v>
      </c>
      <c r="GS75" s="86">
        <f t="shared" si="100"/>
        <v>0</v>
      </c>
      <c r="GT75" s="86">
        <f t="shared" si="100"/>
        <v>0</v>
      </c>
      <c r="GU75" s="86">
        <f t="shared" si="100"/>
        <v>0</v>
      </c>
      <c r="GV75" s="86">
        <f t="shared" si="100"/>
        <v>0</v>
      </c>
      <c r="GW75" s="86">
        <f t="shared" si="100"/>
        <v>0</v>
      </c>
      <c r="GX75" s="86">
        <f t="shared" si="100"/>
        <v>0</v>
      </c>
    </row>
    <row r="77">
      <c r="A77">
        <v>17</v>
      </c>
      <c r="B77">
        <v>1</v>
      </c>
      <c r="E77" t="s">
        <v>137</v>
      </c>
      <c r="F77" t="s">
        <v>294</v>
      </c>
      <c r="G77" t="s">
        <v>376</v>
      </c>
      <c r="H77" t="s">
        <v>279</v>
      </c>
      <c r="I77">
        <f>ROUND(ROUND(32+2281,6),7)</f>
        <v>2313</v>
      </c>
      <c r="J77">
        <v>0</v>
      </c>
      <c r="K77">
        <f>ROUND(ROUND(32+2281,6),7)</f>
        <v>2313</v>
      </c>
      <c r="O77">
        <f t="shared" ref="O77:O78" si="101">ROUND(CP77,2)</f>
        <v>2146.9299999999998</v>
      </c>
      <c r="P77">
        <f t="shared" ref="P77:P78" si="102">ROUND(CQ77*I77,2)</f>
        <v>2146.9299999999998</v>
      </c>
      <c r="Q77">
        <f t="shared" ref="Q77:Q78" si="103">ROUND(CR77*I77,2)</f>
        <v>0</v>
      </c>
      <c r="R77">
        <f t="shared" ref="R77:R78" si="104">ROUND(CS77*I77,2)</f>
        <v>0</v>
      </c>
      <c r="S77">
        <f t="shared" ref="S77:S78" si="105">ROUND(CT77*I77,2)</f>
        <v>0</v>
      </c>
      <c r="T77">
        <f t="shared" ref="T77:T78" si="106">ROUND(CU77*I77,2)</f>
        <v>0</v>
      </c>
      <c r="U77">
        <f t="shared" ref="U77:U78" si="107">ROUND(CV77*I77,7)</f>
        <v>0</v>
      </c>
      <c r="V77">
        <f t="shared" ref="V77:V78" si="108">ROUND(CW77*I77,7)</f>
        <v>0</v>
      </c>
      <c r="W77">
        <f t="shared" ref="W77:W78" si="109">ROUND(CX77*I77,2)</f>
        <v>0</v>
      </c>
      <c r="X77">
        <f t="shared" ref="X77:X78" si="110">ROUND(CY77,2)</f>
        <v>0</v>
      </c>
      <c r="Y77">
        <f t="shared" ref="Y77:Y78" si="111">ROUND(CZ77,2)</f>
        <v>0</v>
      </c>
      <c r="AA77">
        <v>424319185</v>
      </c>
      <c r="AB77">
        <f t="shared" ref="AB77:AB78" si="112">ROUND((AC77+AD77+AF77),6)</f>
        <v>0.92819999999999991</v>
      </c>
      <c r="AC77">
        <f>ROUND(((ES77*ROUND(1.02,7))),6)</f>
        <v>0.92819999999999991</v>
      </c>
      <c r="AD77">
        <f t="shared" ref="AD77:AD78" si="113">ROUND((((ET77)-(EU77))+AE77),6)</f>
        <v>0</v>
      </c>
      <c r="AE77">
        <f t="shared" ref="AE77:AE78" si="114">ROUND((EU77),6)</f>
        <v>0</v>
      </c>
      <c r="AF77">
        <f t="shared" ref="AF77:AF78" si="115">ROUND((EV77),6)</f>
        <v>0</v>
      </c>
      <c r="AG77">
        <f t="shared" ref="AG77:AG78" si="116">ROUND((AP77),6)</f>
        <v>0</v>
      </c>
      <c r="AH77">
        <f t="shared" ref="AH77:AH78" si="117">(EW77)</f>
        <v>0</v>
      </c>
      <c r="AI77">
        <f t="shared" ref="AI77:AI78" si="118">(EX77)</f>
        <v>0</v>
      </c>
      <c r="AJ77">
        <f t="shared" ref="AJ77:AJ78" si="119">(AS77)</f>
        <v>0</v>
      </c>
      <c r="AK77">
        <v>0.91000000000000003</v>
      </c>
      <c r="AL77">
        <v>0.91000000000000003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251</v>
      </c>
      <c r="BE77" t="s">
        <v>251</v>
      </c>
      <c r="BF77" t="s">
        <v>251</v>
      </c>
      <c r="BG77" t="s">
        <v>251</v>
      </c>
      <c r="BH77">
        <v>3</v>
      </c>
      <c r="BI77">
        <v>1</v>
      </c>
      <c r="BJ77" t="s">
        <v>251</v>
      </c>
      <c r="BM77">
        <v>1100</v>
      </c>
      <c r="BN77">
        <v>0</v>
      </c>
      <c r="BO77" t="s">
        <v>251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251</v>
      </c>
      <c r="BZ77">
        <v>0</v>
      </c>
      <c r="CA77">
        <v>0</v>
      </c>
      <c r="CB77" t="s">
        <v>251</v>
      </c>
      <c r="CE77">
        <v>0</v>
      </c>
      <c r="CF77">
        <v>0</v>
      </c>
      <c r="CG77">
        <v>0</v>
      </c>
      <c r="CM77">
        <v>0</v>
      </c>
      <c r="CN77" t="s">
        <v>251</v>
      </c>
      <c r="CO77">
        <v>0</v>
      </c>
      <c r="CP77">
        <f t="shared" ref="CP77:CP78" si="120">(P77+Q77+S77+R77)</f>
        <v>2146.9299999999998</v>
      </c>
      <c r="CQ77">
        <f>(ROUND(AL77,2)*ROUND(1.02,7))</f>
        <v>0.92820000000000003</v>
      </c>
      <c r="CR77">
        <f>ROUND(AM77,2)</f>
        <v>0</v>
      </c>
      <c r="CS77">
        <f t="shared" ref="CS77:CS78" si="121">ROUND(AN77*BS77,2)</f>
        <v>0</v>
      </c>
      <c r="CT77">
        <f t="shared" ref="CT77:CT78" si="122">ROUND(AO77*BA77,2)</f>
        <v>0</v>
      </c>
      <c r="CU77">
        <f t="shared" ref="CU77:CX78" si="123">AG77</f>
        <v>0</v>
      </c>
      <c r="CV77">
        <f t="shared" si="123"/>
        <v>0</v>
      </c>
      <c r="CW77">
        <f t="shared" si="123"/>
        <v>0</v>
      </c>
      <c r="CX77">
        <f t="shared" si="123"/>
        <v>0</v>
      </c>
      <c r="CY77">
        <f>(((S77+R77)*AT77)/100)</f>
        <v>0</v>
      </c>
      <c r="CZ77">
        <f>(((S77+R77)*AU77)/100)</f>
        <v>0</v>
      </c>
      <c r="DC77" t="s">
        <v>251</v>
      </c>
      <c r="DD77" t="s">
        <v>377</v>
      </c>
      <c r="DE77" t="s">
        <v>251</v>
      </c>
      <c r="DF77" t="s">
        <v>251</v>
      </c>
      <c r="DG77" t="s">
        <v>251</v>
      </c>
      <c r="DH77" t="s">
        <v>251</v>
      </c>
      <c r="DI77" t="s">
        <v>251</v>
      </c>
      <c r="DJ77" t="s">
        <v>251</v>
      </c>
      <c r="DK77" t="s">
        <v>251</v>
      </c>
      <c r="DL77" t="s">
        <v>251</v>
      </c>
      <c r="DM77" t="s">
        <v>251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279</v>
      </c>
      <c r="DW77" t="s">
        <v>279</v>
      </c>
      <c r="DX77">
        <v>1</v>
      </c>
      <c r="DZ77" t="s">
        <v>251</v>
      </c>
      <c r="EA77" t="s">
        <v>251</v>
      </c>
      <c r="EB77" t="s">
        <v>251</v>
      </c>
      <c r="EC77" t="s">
        <v>251</v>
      </c>
      <c r="EE77">
        <v>416980207</v>
      </c>
      <c r="EF77">
        <v>8</v>
      </c>
      <c r="EG77" t="s">
        <v>291</v>
      </c>
      <c r="EH77">
        <v>0</v>
      </c>
      <c r="EI77" t="s">
        <v>251</v>
      </c>
      <c r="EJ77">
        <v>1</v>
      </c>
      <c r="EK77">
        <v>1100</v>
      </c>
      <c r="EL77" t="s">
        <v>297</v>
      </c>
      <c r="EM77" t="s">
        <v>298</v>
      </c>
      <c r="EO77" t="s">
        <v>251</v>
      </c>
      <c r="EQ77">
        <v>131072</v>
      </c>
      <c r="ER77">
        <v>0.91000000000000003</v>
      </c>
      <c r="ES77">
        <v>0.91000000000000003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0.91000000000000003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251</v>
      </c>
      <c r="GD77">
        <v>1</v>
      </c>
      <c r="GF77">
        <v>594081597</v>
      </c>
      <c r="GG77">
        <v>2</v>
      </c>
      <c r="GH77">
        <v>3</v>
      </c>
      <c r="GI77">
        <v>-2</v>
      </c>
      <c r="GJ77">
        <v>0</v>
      </c>
      <c r="GK77">
        <v>0</v>
      </c>
      <c r="GL77">
        <f t="shared" ref="GL77:GL78" si="124">ROUND(IF(AND(BH77=3,BI77=3,FS77&lt;&gt;0),P77,0),2)</f>
        <v>0</v>
      </c>
      <c r="GM77">
        <f t="shared" ref="GM77:GM78" si="125">ROUND(O77+X77+Y77,2)+GX77</f>
        <v>2146.9299999999998</v>
      </c>
      <c r="GN77">
        <f t="shared" ref="GN77:GN78" si="126">IF(OR(BI77=0,BI77=1),GM77-GX77,0)</f>
        <v>2146.9299999999998</v>
      </c>
      <c r="GO77">
        <f t="shared" ref="GO77:GO78" si="127">IF(BI77=2,GM77-GX77,0)</f>
        <v>0</v>
      </c>
      <c r="GP77">
        <f t="shared" ref="GP77:GP78" si="128">IF(BI77=4,GM77-GX77,0)</f>
        <v>0</v>
      </c>
      <c r="GR77">
        <v>1</v>
      </c>
      <c r="GS77">
        <v>1</v>
      </c>
      <c r="GT77">
        <v>0</v>
      </c>
      <c r="GU77" t="s">
        <v>251</v>
      </c>
      <c r="GV77">
        <f t="shared" ref="GV77:GV78" si="129">ROUND((GT77),6)</f>
        <v>0</v>
      </c>
      <c r="GW77">
        <v>1</v>
      </c>
      <c r="GX77">
        <f t="shared" ref="GX77:GX78" si="130">ROUND(HC77*I77,2)</f>
        <v>0</v>
      </c>
      <c r="HA77">
        <v>0</v>
      </c>
      <c r="HB77">
        <v>0</v>
      </c>
      <c r="HC77">
        <f t="shared" si="51"/>
        <v>0</v>
      </c>
      <c r="HE77" t="s">
        <v>251</v>
      </c>
      <c r="HF77" t="s">
        <v>251</v>
      </c>
      <c r="HG77">
        <f>ROUND((ROUND(AL77,2)*ROUND(1.02,7))*I77,2)</f>
        <v>2146.9299999999998</v>
      </c>
      <c r="HM77" t="s">
        <v>251</v>
      </c>
      <c r="HN77" t="s">
        <v>251</v>
      </c>
      <c r="HO77" t="s">
        <v>251</v>
      </c>
      <c r="HP77" t="s">
        <v>251</v>
      </c>
      <c r="HQ77" t="s">
        <v>251</v>
      </c>
      <c r="HS77">
        <v>0</v>
      </c>
      <c r="IK77">
        <v>0</v>
      </c>
    </row>
    <row r="78">
      <c r="A78">
        <v>17</v>
      </c>
      <c r="B78">
        <v>1</v>
      </c>
      <c r="E78" t="s">
        <v>139</v>
      </c>
      <c r="F78" t="s">
        <v>378</v>
      </c>
      <c r="G78" t="s">
        <v>379</v>
      </c>
      <c r="H78" t="s">
        <v>88</v>
      </c>
      <c r="I78">
        <f>ROUND(ROUND(1134*0.6*0.1,6),7)</f>
        <v>68.039999999999992</v>
      </c>
      <c r="J78">
        <v>0</v>
      </c>
      <c r="K78">
        <f>ROUND(ROUND(1134*0.6*0.1,6),7)</f>
        <v>68.039999999999992</v>
      </c>
      <c r="O78">
        <f t="shared" si="101"/>
        <v>61795.290000000001</v>
      </c>
      <c r="P78">
        <f t="shared" si="102"/>
        <v>61795.290000000001</v>
      </c>
      <c r="Q78">
        <f t="shared" si="103"/>
        <v>0</v>
      </c>
      <c r="R78">
        <f t="shared" si="104"/>
        <v>0</v>
      </c>
      <c r="S78">
        <f t="shared" si="105"/>
        <v>0</v>
      </c>
      <c r="T78">
        <f t="shared" si="106"/>
        <v>0</v>
      </c>
      <c r="U78">
        <f t="shared" si="107"/>
        <v>0</v>
      </c>
      <c r="V78">
        <f t="shared" si="108"/>
        <v>0</v>
      </c>
      <c r="W78">
        <f t="shared" si="109"/>
        <v>0</v>
      </c>
      <c r="X78">
        <f t="shared" si="110"/>
        <v>0</v>
      </c>
      <c r="Y78">
        <f t="shared" si="111"/>
        <v>0</v>
      </c>
      <c r="AA78">
        <v>424319185</v>
      </c>
      <c r="AB78">
        <f t="shared" si="112"/>
        <v>908.21999999999991</v>
      </c>
      <c r="AC78">
        <f>ROUND((ES78),6)</f>
        <v>908.21999999999991</v>
      </c>
      <c r="AD78">
        <f t="shared" si="113"/>
        <v>0</v>
      </c>
      <c r="AE78">
        <f t="shared" si="114"/>
        <v>0</v>
      </c>
      <c r="AF78">
        <f t="shared" si="115"/>
        <v>0</v>
      </c>
      <c r="AG78">
        <f t="shared" si="116"/>
        <v>0</v>
      </c>
      <c r="AH78">
        <f t="shared" si="117"/>
        <v>0</v>
      </c>
      <c r="AI78">
        <f t="shared" si="118"/>
        <v>0</v>
      </c>
      <c r="AJ78">
        <f t="shared" si="119"/>
        <v>0</v>
      </c>
      <c r="AK78">
        <v>908.22000000000003</v>
      </c>
      <c r="AL78">
        <v>908.22000000000003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251</v>
      </c>
      <c r="BE78" t="s">
        <v>251</v>
      </c>
      <c r="BF78" t="s">
        <v>251</v>
      </c>
      <c r="BG78" t="s">
        <v>251</v>
      </c>
      <c r="BH78">
        <v>3</v>
      </c>
      <c r="BI78">
        <v>1</v>
      </c>
      <c r="BJ78" t="s">
        <v>380</v>
      </c>
      <c r="BM78">
        <v>500001</v>
      </c>
      <c r="BN78">
        <v>0</v>
      </c>
      <c r="BO78" t="s">
        <v>251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251</v>
      </c>
      <c r="BZ78">
        <v>0</v>
      </c>
      <c r="CA78">
        <v>0</v>
      </c>
      <c r="CB78" t="s">
        <v>251</v>
      </c>
      <c r="CE78">
        <v>0</v>
      </c>
      <c r="CF78">
        <v>0</v>
      </c>
      <c r="CG78">
        <v>0</v>
      </c>
      <c r="CM78">
        <v>0</v>
      </c>
      <c r="CN78" t="s">
        <v>251</v>
      </c>
      <c r="CO78">
        <v>0</v>
      </c>
      <c r="CP78">
        <f t="shared" si="120"/>
        <v>61795.290000000001</v>
      </c>
      <c r="CQ78">
        <f>ROUND(AL78*BC78,2)</f>
        <v>908.22000000000003</v>
      </c>
      <c r="CR78">
        <f>ROUND(AM78*BB78,2)</f>
        <v>0</v>
      </c>
      <c r="CS78">
        <f t="shared" si="121"/>
        <v>0</v>
      </c>
      <c r="CT78">
        <f t="shared" si="122"/>
        <v>0</v>
      </c>
      <c r="CU78">
        <f t="shared" si="123"/>
        <v>0</v>
      </c>
      <c r="CV78">
        <f t="shared" si="123"/>
        <v>0</v>
      </c>
      <c r="CW78">
        <f t="shared" si="123"/>
        <v>0</v>
      </c>
      <c r="CX78">
        <f t="shared" si="123"/>
        <v>0</v>
      </c>
      <c r="CY78">
        <f>0</f>
        <v>0</v>
      </c>
      <c r="CZ78">
        <f>0</f>
        <v>0</v>
      </c>
      <c r="DC78" t="s">
        <v>251</v>
      </c>
      <c r="DD78" t="s">
        <v>251</v>
      </c>
      <c r="DE78" t="s">
        <v>251</v>
      </c>
      <c r="DF78" t="s">
        <v>251</v>
      </c>
      <c r="DG78" t="s">
        <v>251</v>
      </c>
      <c r="DH78" t="s">
        <v>251</v>
      </c>
      <c r="DI78" t="s">
        <v>251</v>
      </c>
      <c r="DJ78" t="s">
        <v>251</v>
      </c>
      <c r="DK78" t="s">
        <v>251</v>
      </c>
      <c r="DL78" t="s">
        <v>251</v>
      </c>
      <c r="DM78" t="s">
        <v>251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88</v>
      </c>
      <c r="DW78" t="s">
        <v>88</v>
      </c>
      <c r="DX78">
        <v>1</v>
      </c>
      <c r="DZ78" t="s">
        <v>251</v>
      </c>
      <c r="EA78" t="s">
        <v>251</v>
      </c>
      <c r="EB78" t="s">
        <v>251</v>
      </c>
      <c r="EC78" t="s">
        <v>251</v>
      </c>
      <c r="EE78">
        <v>416979961</v>
      </c>
      <c r="EF78">
        <v>8</v>
      </c>
      <c r="EG78" t="s">
        <v>291</v>
      </c>
      <c r="EH78">
        <v>0</v>
      </c>
      <c r="EI78" t="s">
        <v>251</v>
      </c>
      <c r="EJ78">
        <v>1</v>
      </c>
      <c r="EK78">
        <v>500001</v>
      </c>
      <c r="EL78" t="s">
        <v>292</v>
      </c>
      <c r="EM78" t="s">
        <v>293</v>
      </c>
      <c r="EO78" t="s">
        <v>251</v>
      </c>
      <c r="EQ78">
        <v>131072</v>
      </c>
      <c r="ER78">
        <v>908.22000000000003</v>
      </c>
      <c r="ES78">
        <v>908.22000000000003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251</v>
      </c>
      <c r="GD78">
        <v>1</v>
      </c>
      <c r="GE78">
        <v>565.20000000000005</v>
      </c>
      <c r="GF78">
        <v>85499050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124"/>
        <v>0</v>
      </c>
      <c r="GM78">
        <f t="shared" si="125"/>
        <v>61795.290000000001</v>
      </c>
      <c r="GN78">
        <f t="shared" si="126"/>
        <v>61795.290000000001</v>
      </c>
      <c r="GO78">
        <f t="shared" si="127"/>
        <v>0</v>
      </c>
      <c r="GP78">
        <f t="shared" si="128"/>
        <v>0</v>
      </c>
      <c r="GR78">
        <v>3</v>
      </c>
      <c r="GS78">
        <v>3</v>
      </c>
      <c r="GT78">
        <v>0</v>
      </c>
      <c r="GU78" t="s">
        <v>251</v>
      </c>
      <c r="GV78">
        <f t="shared" si="129"/>
        <v>0</v>
      </c>
      <c r="GW78">
        <v>1</v>
      </c>
      <c r="GX78">
        <f t="shared" si="130"/>
        <v>0</v>
      </c>
      <c r="HA78">
        <v>0</v>
      </c>
      <c r="HB78">
        <v>0</v>
      </c>
      <c r="HC78">
        <f t="shared" si="51"/>
        <v>0</v>
      </c>
      <c r="HE78" t="s">
        <v>251</v>
      </c>
      <c r="HF78" t="s">
        <v>251</v>
      </c>
      <c r="HM78" t="s">
        <v>251</v>
      </c>
      <c r="HN78" t="s">
        <v>251</v>
      </c>
      <c r="HO78" t="s">
        <v>251</v>
      </c>
      <c r="HP78" t="s">
        <v>251</v>
      </c>
      <c r="HQ78" t="s">
        <v>251</v>
      </c>
      <c r="HS78">
        <v>0</v>
      </c>
      <c r="IK78">
        <v>0</v>
      </c>
    </row>
    <row r="80">
      <c r="A80" s="85">
        <v>51</v>
      </c>
      <c r="B80" s="85">
        <f>B73</f>
        <v>1</v>
      </c>
      <c r="C80" s="85">
        <f>A73</f>
        <v>4</v>
      </c>
      <c r="D80" s="85">
        <f>ROW(A73)</f>
        <v>73</v>
      </c>
      <c r="E80" s="85"/>
      <c r="F80" s="85" t="str">
        <f>IF(F73&lt;&gt;"",F73,"")</f>
        <v xml:space="preserve">Новый раздел</v>
      </c>
      <c r="G80" s="85" t="str">
        <f>IF(G73&lt;&gt;"",G73,"")</f>
        <v xml:space="preserve">Материал для работ при подготовке траншеи</v>
      </c>
      <c r="H80" s="85">
        <v>0</v>
      </c>
      <c r="I80" s="85"/>
      <c r="J80" s="85"/>
      <c r="K80" s="85"/>
      <c r="L80" s="85"/>
      <c r="M80" s="85"/>
      <c r="N80" s="85"/>
      <c r="O80" s="85">
        <f t="shared" ref="O80:T80" si="131">ROUND(AB80,2)</f>
        <v>63942.220000000001</v>
      </c>
      <c r="P80" s="85">
        <f t="shared" si="131"/>
        <v>63942.220000000001</v>
      </c>
      <c r="Q80" s="85">
        <f t="shared" si="131"/>
        <v>0</v>
      </c>
      <c r="R80" s="85">
        <f t="shared" si="131"/>
        <v>0</v>
      </c>
      <c r="S80" s="85">
        <f t="shared" si="131"/>
        <v>0</v>
      </c>
      <c r="T80" s="85">
        <f t="shared" si="131"/>
        <v>0</v>
      </c>
      <c r="U80" s="85">
        <f>AH80</f>
        <v>0</v>
      </c>
      <c r="V80" s="85">
        <f>AI80</f>
        <v>0</v>
      </c>
      <c r="W80" s="85">
        <f>ROUND(AJ80,2)</f>
        <v>0</v>
      </c>
      <c r="X80" s="85">
        <f>ROUND(AK80,2)</f>
        <v>0</v>
      </c>
      <c r="Y80" s="85">
        <f>ROUND(AL80,2)</f>
        <v>0</v>
      </c>
      <c r="Z80" s="85"/>
      <c r="AA80" s="85"/>
      <c r="AB80" s="85">
        <f>ROUND(SUMIF(AA77:AA78,"=424319185",O77:O78),2)</f>
        <v>63942.220000000001</v>
      </c>
      <c r="AC80" s="85">
        <f>ROUND(SUMIF(AA77:AA78,"=424319185",P77:P78),2)</f>
        <v>63942.220000000001</v>
      </c>
      <c r="AD80" s="85">
        <f>ROUND(SUMIF(AA77:AA78,"=424319185",Q77:Q78),2)</f>
        <v>0</v>
      </c>
      <c r="AE80" s="85">
        <f>ROUND(SUMIF(AA77:AA78,"=424319185",R77:R78),2)</f>
        <v>0</v>
      </c>
      <c r="AF80" s="85">
        <f>ROUND(SUMIF(AA77:AA78,"=424319185",S77:S78),2)</f>
        <v>0</v>
      </c>
      <c r="AG80" s="85">
        <f>ROUND(SUMIF(AA77:AA78,"=424319185",T77:T78),2)</f>
        <v>0</v>
      </c>
      <c r="AH80" s="85">
        <f>SUMIF(AA77:AA78,"=424319185",U77:U78)</f>
        <v>0</v>
      </c>
      <c r="AI80" s="85">
        <f>SUMIF(AA77:AA78,"=424319185",V77:V78)</f>
        <v>0</v>
      </c>
      <c r="AJ80" s="85">
        <f>ROUND(SUMIF(AA77:AA78,"=424319185",W77:W78),2)</f>
        <v>0</v>
      </c>
      <c r="AK80" s="85">
        <f>ROUND(SUMIF(AA77:AA78,"=424319185",X77:X78),2)</f>
        <v>0</v>
      </c>
      <c r="AL80" s="85">
        <f>ROUND(SUMIF(AA77:AA78,"=424319185",Y77:Y78),2)</f>
        <v>0</v>
      </c>
      <c r="AM80" s="85"/>
      <c r="AN80" s="85"/>
      <c r="AO80" s="85">
        <f t="shared" ref="AO80:BD80" si="132">ROUND(BX80,2)</f>
        <v>0</v>
      </c>
      <c r="AP80" s="85">
        <f t="shared" si="132"/>
        <v>0</v>
      </c>
      <c r="AQ80" s="85">
        <f t="shared" si="132"/>
        <v>0</v>
      </c>
      <c r="AR80" s="85">
        <f t="shared" si="132"/>
        <v>63942.220000000001</v>
      </c>
      <c r="AS80" s="85">
        <f t="shared" si="132"/>
        <v>63942.220000000001</v>
      </c>
      <c r="AT80" s="85">
        <f t="shared" si="132"/>
        <v>0</v>
      </c>
      <c r="AU80" s="85">
        <f t="shared" si="132"/>
        <v>0</v>
      </c>
      <c r="AV80" s="85">
        <f t="shared" si="132"/>
        <v>63942.220000000001</v>
      </c>
      <c r="AW80" s="85">
        <f t="shared" si="132"/>
        <v>63942.220000000001</v>
      </c>
      <c r="AX80" s="85">
        <f t="shared" si="132"/>
        <v>0</v>
      </c>
      <c r="AY80" s="85">
        <f t="shared" si="132"/>
        <v>63942.220000000001</v>
      </c>
      <c r="AZ80" s="85">
        <f t="shared" si="132"/>
        <v>0</v>
      </c>
      <c r="BA80" s="85">
        <f t="shared" si="132"/>
        <v>0</v>
      </c>
      <c r="BB80" s="85">
        <f t="shared" si="132"/>
        <v>0</v>
      </c>
      <c r="BC80" s="85">
        <f t="shared" si="132"/>
        <v>0</v>
      </c>
      <c r="BD80" s="85">
        <f t="shared" si="132"/>
        <v>0</v>
      </c>
      <c r="BE80" s="85"/>
      <c r="BF80" s="85"/>
      <c r="BG80" s="85"/>
      <c r="BH80" s="85"/>
      <c r="BI80" s="85"/>
      <c r="BJ80" s="85"/>
      <c r="BK80" s="85"/>
      <c r="BL80" s="85"/>
      <c r="BM80" s="85"/>
      <c r="BN80" s="85"/>
      <c r="BO80" s="85"/>
      <c r="BP80" s="85"/>
      <c r="BQ80" s="85"/>
      <c r="BR80" s="85"/>
      <c r="BS80" s="85"/>
      <c r="BT80" s="85"/>
      <c r="BU80" s="85"/>
      <c r="BV80" s="85"/>
      <c r="BW80" s="85"/>
      <c r="BX80" s="85">
        <f>ROUND(SUMIF(AA77:AA78,"=424319185",FQ77:FQ78),2)</f>
        <v>0</v>
      </c>
      <c r="BY80" s="85">
        <f>ROUND(SUMIF(AA77:AA78,"=424319185",FR77:FR78),2)</f>
        <v>0</v>
      </c>
      <c r="BZ80" s="85">
        <f>ROUND(SUMIF(AA77:AA78,"=424319185",GL77:GL78),2)</f>
        <v>0</v>
      </c>
      <c r="CA80" s="85">
        <f>ROUND(SUMIF(AA77:AA78,"=424319185",GM77:GM78),2)</f>
        <v>63942.220000000001</v>
      </c>
      <c r="CB80" s="85">
        <f>ROUND(SUMIF(AA77:AA78,"=424319185",GN77:GN78),2)</f>
        <v>63942.220000000001</v>
      </c>
      <c r="CC80" s="85">
        <f>ROUND(SUMIF(AA77:AA78,"=424319185",GO77:GO78),2)</f>
        <v>0</v>
      </c>
      <c r="CD80" s="85">
        <f>ROUND(SUMIF(AA77:AA78,"=424319185",GP77:GP78),2)</f>
        <v>0</v>
      </c>
      <c r="CE80" s="85">
        <f>AC80-BX80</f>
        <v>63942.220000000001</v>
      </c>
      <c r="CF80" s="85">
        <f>AC80-BY80</f>
        <v>63942.220000000001</v>
      </c>
      <c r="CG80" s="85">
        <f>BX80-BZ80</f>
        <v>0</v>
      </c>
      <c r="CH80" s="85">
        <f>AC80-BX80-BY80+BZ80</f>
        <v>63942.220000000001</v>
      </c>
      <c r="CI80" s="85">
        <f>BY80-BZ80</f>
        <v>0</v>
      </c>
      <c r="CJ80" s="85">
        <f>ROUND(SUMIF(AA77:AA78,"=424319185",GX77:GX78),2)</f>
        <v>0</v>
      </c>
      <c r="CK80" s="85">
        <f>ROUND(SUMIF(AA77:AA78,"=424319185",GY77:GY78),2)</f>
        <v>0</v>
      </c>
      <c r="CL80" s="85">
        <f>ROUND(SUMIF(AA77:AA78,"=424319185",GZ77:GZ78),2)</f>
        <v>0</v>
      </c>
      <c r="CM80" s="85">
        <f>ROUND(SUMIF(AA77:AA78,"=424319185",HD77:HD78),2)</f>
        <v>0</v>
      </c>
      <c r="CN80" s="85"/>
      <c r="CO80" s="85"/>
      <c r="CP80" s="85"/>
      <c r="CQ80" s="85"/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/>
      <c r="DE80" s="85"/>
      <c r="DF80" s="85"/>
      <c r="DG80" s="86"/>
      <c r="DH80" s="86"/>
      <c r="DI80" s="86"/>
      <c r="DJ80" s="86"/>
      <c r="DK80" s="86"/>
      <c r="DL80" s="86"/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6"/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6"/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6"/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6"/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6"/>
      <c r="FX80" s="86"/>
      <c r="FY80" s="86"/>
      <c r="FZ80" s="86"/>
      <c r="GA80" s="86"/>
      <c r="GB80" s="86"/>
      <c r="GC80" s="86"/>
      <c r="GD80" s="86"/>
      <c r="GE80" s="86"/>
      <c r="GF80" s="86"/>
      <c r="GG80" s="86"/>
      <c r="GH80" s="86"/>
      <c r="GI80" s="86"/>
      <c r="GJ80" s="86"/>
      <c r="GK80" s="86"/>
      <c r="GL80" s="86"/>
      <c r="GM80" s="86"/>
      <c r="GN80" s="86"/>
      <c r="GO80" s="86"/>
      <c r="GP80" s="86"/>
      <c r="GQ80" s="86"/>
      <c r="GR80" s="86"/>
      <c r="GS80" s="86"/>
      <c r="GT80" s="86"/>
      <c r="GU80" s="86"/>
      <c r="GV80" s="86"/>
      <c r="GW80" s="86"/>
      <c r="GX80" s="86">
        <v>0</v>
      </c>
    </row>
    <row r="82">
      <c r="A82" s="87">
        <v>50</v>
      </c>
      <c r="B82" s="87">
        <v>0</v>
      </c>
      <c r="C82" s="87">
        <v>0</v>
      </c>
      <c r="D82" s="87">
        <v>1</v>
      </c>
      <c r="E82" s="87">
        <v>201</v>
      </c>
      <c r="F82" s="87">
        <f>ROUND(Source!O80,O82)</f>
        <v>63942.220000000001</v>
      </c>
      <c r="G82" s="87" t="s">
        <v>321</v>
      </c>
      <c r="H82" s="87" t="s">
        <v>322</v>
      </c>
      <c r="I82" s="87"/>
      <c r="J82" s="87"/>
      <c r="K82" s="87">
        <v>201</v>
      </c>
      <c r="L82" s="87">
        <v>1</v>
      </c>
      <c r="M82" s="87">
        <v>3</v>
      </c>
      <c r="N82" s="87" t="s">
        <v>251</v>
      </c>
      <c r="O82" s="87">
        <v>2</v>
      </c>
      <c r="P82" s="87"/>
      <c r="Q82" s="87"/>
      <c r="R82" s="87"/>
      <c r="S82" s="87"/>
      <c r="T82" s="87"/>
      <c r="U82" s="87"/>
      <c r="V82" s="87"/>
      <c r="W82" s="87">
        <v>63942.220000000001</v>
      </c>
      <c r="X82" s="87">
        <v>1</v>
      </c>
      <c r="Y82" s="87">
        <v>63942.220000000001</v>
      </c>
      <c r="Z82" s="87"/>
      <c r="AA82" s="87"/>
      <c r="AB82" s="87"/>
    </row>
    <row r="83">
      <c r="A83" s="87">
        <v>50</v>
      </c>
      <c r="B83" s="87">
        <v>0</v>
      </c>
      <c r="C83" s="87">
        <v>0</v>
      </c>
      <c r="D83" s="87">
        <v>1</v>
      </c>
      <c r="E83" s="87">
        <v>202</v>
      </c>
      <c r="F83" s="87">
        <f>ROUND(Source!P80,O83)</f>
        <v>63942.220000000001</v>
      </c>
      <c r="G83" s="87" t="s">
        <v>323</v>
      </c>
      <c r="H83" s="87" t="s">
        <v>324</v>
      </c>
      <c r="I83" s="87"/>
      <c r="J83" s="87"/>
      <c r="K83" s="87">
        <v>202</v>
      </c>
      <c r="L83" s="87">
        <v>2</v>
      </c>
      <c r="M83" s="87">
        <v>3</v>
      </c>
      <c r="N83" s="87" t="s">
        <v>251</v>
      </c>
      <c r="O83" s="87">
        <v>2</v>
      </c>
      <c r="P83" s="87"/>
      <c r="Q83" s="87"/>
      <c r="R83" s="87"/>
      <c r="S83" s="87"/>
      <c r="T83" s="87"/>
      <c r="U83" s="87"/>
      <c r="V83" s="87"/>
      <c r="W83" s="87">
        <v>63942.220000000001</v>
      </c>
      <c r="X83" s="87">
        <v>1</v>
      </c>
      <c r="Y83" s="87">
        <v>63942.220000000001</v>
      </c>
      <c r="Z83" s="87"/>
      <c r="AA83" s="87"/>
      <c r="AB83" s="87"/>
    </row>
    <row r="84">
      <c r="A84" s="87">
        <v>50</v>
      </c>
      <c r="B84" s="87">
        <v>0</v>
      </c>
      <c r="C84" s="87">
        <v>0</v>
      </c>
      <c r="D84" s="87">
        <v>1</v>
      </c>
      <c r="E84" s="87">
        <v>222</v>
      </c>
      <c r="F84" s="87">
        <f>ROUND(Source!AO80,O84)</f>
        <v>0</v>
      </c>
      <c r="G84" s="87" t="s">
        <v>325</v>
      </c>
      <c r="H84" s="87" t="s">
        <v>326</v>
      </c>
      <c r="I84" s="87"/>
      <c r="J84" s="87"/>
      <c r="K84" s="87">
        <v>222</v>
      </c>
      <c r="L84" s="87">
        <v>3</v>
      </c>
      <c r="M84" s="87">
        <v>3</v>
      </c>
      <c r="N84" s="87" t="s">
        <v>251</v>
      </c>
      <c r="O84" s="87">
        <v>2</v>
      </c>
      <c r="P84" s="87"/>
      <c r="Q84" s="87"/>
      <c r="R84" s="87"/>
      <c r="S84" s="87"/>
      <c r="T84" s="87"/>
      <c r="U84" s="87"/>
      <c r="V84" s="87"/>
      <c r="W84" s="87">
        <v>0</v>
      </c>
      <c r="X84" s="87">
        <v>1</v>
      </c>
      <c r="Y84" s="87">
        <v>0</v>
      </c>
      <c r="Z84" s="87"/>
      <c r="AA84" s="87"/>
      <c r="AB84" s="87"/>
    </row>
    <row r="85">
      <c r="A85" s="87">
        <v>50</v>
      </c>
      <c r="B85" s="87">
        <v>0</v>
      </c>
      <c r="C85" s="87">
        <v>0</v>
      </c>
      <c r="D85" s="87">
        <v>1</v>
      </c>
      <c r="E85" s="87">
        <v>225</v>
      </c>
      <c r="F85" s="87">
        <f>ROUND(Source!AV80,O85)</f>
        <v>63942.220000000001</v>
      </c>
      <c r="G85" s="87" t="s">
        <v>327</v>
      </c>
      <c r="H85" s="87" t="s">
        <v>328</v>
      </c>
      <c r="I85" s="87"/>
      <c r="J85" s="87"/>
      <c r="K85" s="87">
        <v>225</v>
      </c>
      <c r="L85" s="87">
        <v>4</v>
      </c>
      <c r="M85" s="87">
        <v>3</v>
      </c>
      <c r="N85" s="87" t="s">
        <v>251</v>
      </c>
      <c r="O85" s="87">
        <v>2</v>
      </c>
      <c r="P85" s="87"/>
      <c r="Q85" s="87"/>
      <c r="R85" s="87"/>
      <c r="S85" s="87"/>
      <c r="T85" s="87"/>
      <c r="U85" s="87"/>
      <c r="V85" s="87"/>
      <c r="W85" s="87">
        <v>63942.220000000001</v>
      </c>
      <c r="X85" s="87">
        <v>1</v>
      </c>
      <c r="Y85" s="87">
        <v>63942.220000000001</v>
      </c>
      <c r="Z85" s="87"/>
      <c r="AA85" s="87"/>
      <c r="AB85" s="87"/>
    </row>
    <row r="86">
      <c r="A86" s="87">
        <v>50</v>
      </c>
      <c r="B86" s="87">
        <v>0</v>
      </c>
      <c r="C86" s="87">
        <v>0</v>
      </c>
      <c r="D86" s="87">
        <v>1</v>
      </c>
      <c r="E86" s="87">
        <v>226</v>
      </c>
      <c r="F86" s="87">
        <f>ROUND(Source!AW80,O86)</f>
        <v>63942.220000000001</v>
      </c>
      <c r="G86" s="87" t="s">
        <v>329</v>
      </c>
      <c r="H86" s="87" t="s">
        <v>330</v>
      </c>
      <c r="I86" s="87"/>
      <c r="J86" s="87"/>
      <c r="K86" s="87">
        <v>226</v>
      </c>
      <c r="L86" s="87">
        <v>5</v>
      </c>
      <c r="M86" s="87">
        <v>3</v>
      </c>
      <c r="N86" s="87" t="s">
        <v>251</v>
      </c>
      <c r="O86" s="87">
        <v>2</v>
      </c>
      <c r="P86" s="87"/>
      <c r="Q86" s="87"/>
      <c r="R86" s="87"/>
      <c r="S86" s="87"/>
      <c r="T86" s="87"/>
      <c r="U86" s="87"/>
      <c r="V86" s="87"/>
      <c r="W86" s="87">
        <v>63942.220000000001</v>
      </c>
      <c r="X86" s="87">
        <v>1</v>
      </c>
      <c r="Y86" s="87">
        <v>63942.220000000001</v>
      </c>
      <c r="Z86" s="87"/>
      <c r="AA86" s="87"/>
      <c r="AB86" s="87"/>
    </row>
    <row r="87">
      <c r="A87" s="87">
        <v>50</v>
      </c>
      <c r="B87" s="87">
        <v>0</v>
      </c>
      <c r="C87" s="87">
        <v>0</v>
      </c>
      <c r="D87" s="87">
        <v>1</v>
      </c>
      <c r="E87" s="87">
        <v>227</v>
      </c>
      <c r="F87" s="87">
        <f>ROUND(Source!AX80,O87)</f>
        <v>0</v>
      </c>
      <c r="G87" s="87" t="s">
        <v>331</v>
      </c>
      <c r="H87" s="87" t="s">
        <v>332</v>
      </c>
      <c r="I87" s="87"/>
      <c r="J87" s="87"/>
      <c r="K87" s="87">
        <v>227</v>
      </c>
      <c r="L87" s="87">
        <v>6</v>
      </c>
      <c r="M87" s="87">
        <v>3</v>
      </c>
      <c r="N87" s="87" t="s">
        <v>251</v>
      </c>
      <c r="O87" s="87">
        <v>2</v>
      </c>
      <c r="P87" s="87"/>
      <c r="Q87" s="87"/>
      <c r="R87" s="87"/>
      <c r="S87" s="87"/>
      <c r="T87" s="87"/>
      <c r="U87" s="87"/>
      <c r="V87" s="87"/>
      <c r="W87" s="87">
        <v>0</v>
      </c>
      <c r="X87" s="87">
        <v>1</v>
      </c>
      <c r="Y87" s="87">
        <v>0</v>
      </c>
      <c r="Z87" s="87"/>
      <c r="AA87" s="87"/>
      <c r="AB87" s="87"/>
    </row>
    <row r="88">
      <c r="A88" s="87">
        <v>50</v>
      </c>
      <c r="B88" s="87">
        <v>0</v>
      </c>
      <c r="C88" s="87">
        <v>0</v>
      </c>
      <c r="D88" s="87">
        <v>1</v>
      </c>
      <c r="E88" s="87">
        <v>228</v>
      </c>
      <c r="F88" s="87">
        <f>ROUND(Source!AY80,O88)</f>
        <v>63942.220000000001</v>
      </c>
      <c r="G88" s="87" t="s">
        <v>333</v>
      </c>
      <c r="H88" s="87" t="s">
        <v>334</v>
      </c>
      <c r="I88" s="87"/>
      <c r="J88" s="87"/>
      <c r="K88" s="87">
        <v>228</v>
      </c>
      <c r="L88" s="87">
        <v>7</v>
      </c>
      <c r="M88" s="87">
        <v>3</v>
      </c>
      <c r="N88" s="87" t="s">
        <v>251</v>
      </c>
      <c r="O88" s="87">
        <v>2</v>
      </c>
      <c r="P88" s="87"/>
      <c r="Q88" s="87"/>
      <c r="R88" s="87"/>
      <c r="S88" s="87"/>
      <c r="T88" s="87"/>
      <c r="U88" s="87"/>
      <c r="V88" s="87"/>
      <c r="W88" s="87">
        <v>63942.220000000001</v>
      </c>
      <c r="X88" s="87">
        <v>1</v>
      </c>
      <c r="Y88" s="87">
        <v>63942.220000000001</v>
      </c>
      <c r="Z88" s="87"/>
      <c r="AA88" s="87"/>
      <c r="AB88" s="87"/>
    </row>
    <row r="89">
      <c r="A89" s="87">
        <v>50</v>
      </c>
      <c r="B89" s="87">
        <v>0</v>
      </c>
      <c r="C89" s="87">
        <v>0</v>
      </c>
      <c r="D89" s="87">
        <v>1</v>
      </c>
      <c r="E89" s="87">
        <v>216</v>
      </c>
      <c r="F89" s="87">
        <f>ROUND(Source!AP80,O89)</f>
        <v>0</v>
      </c>
      <c r="G89" s="87" t="s">
        <v>335</v>
      </c>
      <c r="H89" s="87" t="s">
        <v>336</v>
      </c>
      <c r="I89" s="87"/>
      <c r="J89" s="87"/>
      <c r="K89" s="87">
        <v>216</v>
      </c>
      <c r="L89" s="87">
        <v>8</v>
      </c>
      <c r="M89" s="87">
        <v>3</v>
      </c>
      <c r="N89" s="87" t="s">
        <v>251</v>
      </c>
      <c r="O89" s="87">
        <v>2</v>
      </c>
      <c r="P89" s="87"/>
      <c r="Q89" s="87"/>
      <c r="R89" s="87"/>
      <c r="S89" s="87"/>
      <c r="T89" s="87"/>
      <c r="U89" s="87"/>
      <c r="V89" s="87"/>
      <c r="W89" s="87">
        <v>0</v>
      </c>
      <c r="X89" s="87">
        <v>1</v>
      </c>
      <c r="Y89" s="87">
        <v>0</v>
      </c>
      <c r="Z89" s="87"/>
      <c r="AA89" s="87"/>
      <c r="AB89" s="87"/>
    </row>
    <row r="90">
      <c r="A90" s="87">
        <v>50</v>
      </c>
      <c r="B90" s="87">
        <v>0</v>
      </c>
      <c r="C90" s="87">
        <v>0</v>
      </c>
      <c r="D90" s="87">
        <v>1</v>
      </c>
      <c r="E90" s="87">
        <v>223</v>
      </c>
      <c r="F90" s="87">
        <f>ROUND(Source!AQ80,O90)</f>
        <v>0</v>
      </c>
      <c r="G90" s="87" t="s">
        <v>337</v>
      </c>
      <c r="H90" s="87" t="s">
        <v>338</v>
      </c>
      <c r="I90" s="87"/>
      <c r="J90" s="87"/>
      <c r="K90" s="87">
        <v>223</v>
      </c>
      <c r="L90" s="87">
        <v>9</v>
      </c>
      <c r="M90" s="87">
        <v>3</v>
      </c>
      <c r="N90" s="87" t="s">
        <v>251</v>
      </c>
      <c r="O90" s="87">
        <v>2</v>
      </c>
      <c r="P90" s="87"/>
      <c r="Q90" s="87"/>
      <c r="R90" s="87"/>
      <c r="S90" s="87"/>
      <c r="T90" s="87"/>
      <c r="U90" s="87"/>
      <c r="V90" s="87"/>
      <c r="W90" s="87">
        <v>0</v>
      </c>
      <c r="X90" s="87">
        <v>1</v>
      </c>
      <c r="Y90" s="87">
        <v>0</v>
      </c>
      <c r="Z90" s="87"/>
      <c r="AA90" s="87"/>
      <c r="AB90" s="87"/>
    </row>
    <row r="91">
      <c r="A91" s="87">
        <v>50</v>
      </c>
      <c r="B91" s="87">
        <v>0</v>
      </c>
      <c r="C91" s="87">
        <v>0</v>
      </c>
      <c r="D91" s="87">
        <v>1</v>
      </c>
      <c r="E91" s="87">
        <v>229</v>
      </c>
      <c r="F91" s="87">
        <f>ROUND(Source!AZ80,O91)</f>
        <v>0</v>
      </c>
      <c r="G91" s="87" t="s">
        <v>339</v>
      </c>
      <c r="H91" s="87" t="s">
        <v>340</v>
      </c>
      <c r="I91" s="87"/>
      <c r="J91" s="87"/>
      <c r="K91" s="87">
        <v>229</v>
      </c>
      <c r="L91" s="87">
        <v>10</v>
      </c>
      <c r="M91" s="87">
        <v>3</v>
      </c>
      <c r="N91" s="87" t="s">
        <v>251</v>
      </c>
      <c r="O91" s="87">
        <v>2</v>
      </c>
      <c r="P91" s="87"/>
      <c r="Q91" s="87"/>
      <c r="R91" s="87"/>
      <c r="S91" s="87"/>
      <c r="T91" s="87"/>
      <c r="U91" s="87"/>
      <c r="V91" s="87"/>
      <c r="W91" s="87">
        <v>0</v>
      </c>
      <c r="X91" s="87">
        <v>1</v>
      </c>
      <c r="Y91" s="87">
        <v>0</v>
      </c>
      <c r="Z91" s="87"/>
      <c r="AA91" s="87"/>
      <c r="AB91" s="87"/>
    </row>
    <row r="92">
      <c r="A92" s="87">
        <v>50</v>
      </c>
      <c r="B92" s="87">
        <v>0</v>
      </c>
      <c r="C92" s="87">
        <v>0</v>
      </c>
      <c r="D92" s="87">
        <v>1</v>
      </c>
      <c r="E92" s="87">
        <v>203</v>
      </c>
      <c r="F92" s="87">
        <f>ROUND(Source!Q80,O92)</f>
        <v>0</v>
      </c>
      <c r="G92" s="87" t="s">
        <v>341</v>
      </c>
      <c r="H92" s="87" t="s">
        <v>342</v>
      </c>
      <c r="I92" s="87"/>
      <c r="J92" s="87"/>
      <c r="K92" s="87">
        <v>203</v>
      </c>
      <c r="L92" s="87">
        <v>11</v>
      </c>
      <c r="M92" s="87">
        <v>3</v>
      </c>
      <c r="N92" s="87" t="s">
        <v>251</v>
      </c>
      <c r="O92" s="87">
        <v>2</v>
      </c>
      <c r="P92" s="87"/>
      <c r="Q92" s="87"/>
      <c r="R92" s="87"/>
      <c r="S92" s="87"/>
      <c r="T92" s="87"/>
      <c r="U92" s="87"/>
      <c r="V92" s="87"/>
      <c r="W92" s="87">
        <v>0</v>
      </c>
      <c r="X92" s="87">
        <v>1</v>
      </c>
      <c r="Y92" s="87">
        <v>0</v>
      </c>
      <c r="Z92" s="87"/>
      <c r="AA92" s="87"/>
      <c r="AB92" s="87"/>
    </row>
    <row r="93">
      <c r="A93" s="87">
        <v>50</v>
      </c>
      <c r="B93" s="87">
        <v>0</v>
      </c>
      <c r="C93" s="87">
        <v>0</v>
      </c>
      <c r="D93" s="87">
        <v>1</v>
      </c>
      <c r="E93" s="87">
        <v>231</v>
      </c>
      <c r="F93" s="87">
        <f>ROUND(Source!BB80,O93)</f>
        <v>0</v>
      </c>
      <c r="G93" s="87" t="s">
        <v>343</v>
      </c>
      <c r="H93" s="87" t="s">
        <v>344</v>
      </c>
      <c r="I93" s="87"/>
      <c r="J93" s="87"/>
      <c r="K93" s="87">
        <v>231</v>
      </c>
      <c r="L93" s="87">
        <v>12</v>
      </c>
      <c r="M93" s="87">
        <v>3</v>
      </c>
      <c r="N93" s="87" t="s">
        <v>251</v>
      </c>
      <c r="O93" s="87">
        <v>2</v>
      </c>
      <c r="P93" s="87"/>
      <c r="Q93" s="87"/>
      <c r="R93" s="87"/>
      <c r="S93" s="87"/>
      <c r="T93" s="87"/>
      <c r="U93" s="87"/>
      <c r="V93" s="87"/>
      <c r="W93" s="87">
        <v>0</v>
      </c>
      <c r="X93" s="87">
        <v>1</v>
      </c>
      <c r="Y93" s="87">
        <v>0</v>
      </c>
      <c r="Z93" s="87"/>
      <c r="AA93" s="87"/>
      <c r="AB93" s="87"/>
    </row>
    <row r="94">
      <c r="A94" s="87">
        <v>50</v>
      </c>
      <c r="B94" s="87">
        <v>0</v>
      </c>
      <c r="C94" s="87">
        <v>0</v>
      </c>
      <c r="D94" s="87">
        <v>1</v>
      </c>
      <c r="E94" s="87">
        <v>204</v>
      </c>
      <c r="F94" s="87">
        <f>ROUND(Source!R80,O94)</f>
        <v>0</v>
      </c>
      <c r="G94" s="87" t="s">
        <v>345</v>
      </c>
      <c r="H94" s="87" t="s">
        <v>346</v>
      </c>
      <c r="I94" s="87"/>
      <c r="J94" s="87"/>
      <c r="K94" s="87">
        <v>204</v>
      </c>
      <c r="L94" s="87">
        <v>13</v>
      </c>
      <c r="M94" s="87">
        <v>3</v>
      </c>
      <c r="N94" s="87" t="s">
        <v>251</v>
      </c>
      <c r="O94" s="87">
        <v>2</v>
      </c>
      <c r="P94" s="87"/>
      <c r="Q94" s="87"/>
      <c r="R94" s="87"/>
      <c r="S94" s="87"/>
      <c r="T94" s="87"/>
      <c r="U94" s="87"/>
      <c r="V94" s="87"/>
      <c r="W94" s="87">
        <v>0</v>
      </c>
      <c r="X94" s="87">
        <v>1</v>
      </c>
      <c r="Y94" s="87">
        <v>0</v>
      </c>
      <c r="Z94" s="87"/>
      <c r="AA94" s="87"/>
      <c r="AB94" s="87"/>
    </row>
    <row r="95">
      <c r="A95" s="87">
        <v>50</v>
      </c>
      <c r="B95" s="87">
        <v>0</v>
      </c>
      <c r="C95" s="87">
        <v>0</v>
      </c>
      <c r="D95" s="87">
        <v>1</v>
      </c>
      <c r="E95" s="87">
        <v>205</v>
      </c>
      <c r="F95" s="87">
        <f>ROUND(Source!S80,O95)</f>
        <v>0</v>
      </c>
      <c r="G95" s="87" t="s">
        <v>347</v>
      </c>
      <c r="H95" s="87" t="s">
        <v>348</v>
      </c>
      <c r="I95" s="87"/>
      <c r="J95" s="87"/>
      <c r="K95" s="87">
        <v>205</v>
      </c>
      <c r="L95" s="87">
        <v>14</v>
      </c>
      <c r="M95" s="87">
        <v>3</v>
      </c>
      <c r="N95" s="87" t="s">
        <v>251</v>
      </c>
      <c r="O95" s="87">
        <v>2</v>
      </c>
      <c r="P95" s="87"/>
      <c r="Q95" s="87"/>
      <c r="R95" s="87"/>
      <c r="S95" s="87"/>
      <c r="T95" s="87"/>
      <c r="U95" s="87"/>
      <c r="V95" s="87"/>
      <c r="W95" s="87">
        <v>0</v>
      </c>
      <c r="X95" s="87">
        <v>1</v>
      </c>
      <c r="Y95" s="87">
        <v>0</v>
      </c>
      <c r="Z95" s="87"/>
      <c r="AA95" s="87"/>
      <c r="AB95" s="87"/>
    </row>
    <row r="96">
      <c r="A96" s="87">
        <v>50</v>
      </c>
      <c r="B96" s="87">
        <v>0</v>
      </c>
      <c r="C96" s="87">
        <v>0</v>
      </c>
      <c r="D96" s="87">
        <v>1</v>
      </c>
      <c r="E96" s="87">
        <v>232</v>
      </c>
      <c r="F96" s="87">
        <f>ROUND(Source!BC80,O96)</f>
        <v>0</v>
      </c>
      <c r="G96" s="87" t="s">
        <v>349</v>
      </c>
      <c r="H96" s="87" t="s">
        <v>350</v>
      </c>
      <c r="I96" s="87"/>
      <c r="J96" s="87"/>
      <c r="K96" s="87">
        <v>232</v>
      </c>
      <c r="L96" s="87">
        <v>15</v>
      </c>
      <c r="M96" s="87">
        <v>3</v>
      </c>
      <c r="N96" s="87" t="s">
        <v>251</v>
      </c>
      <c r="O96" s="87">
        <v>2</v>
      </c>
      <c r="P96" s="87"/>
      <c r="Q96" s="87"/>
      <c r="R96" s="87"/>
      <c r="S96" s="87"/>
      <c r="T96" s="87"/>
      <c r="U96" s="87"/>
      <c r="V96" s="87"/>
      <c r="W96" s="87">
        <v>0</v>
      </c>
      <c r="X96" s="87">
        <v>1</v>
      </c>
      <c r="Y96" s="87">
        <v>0</v>
      </c>
      <c r="Z96" s="87"/>
      <c r="AA96" s="87"/>
      <c r="AB96" s="87"/>
    </row>
    <row r="97">
      <c r="A97" s="87">
        <v>50</v>
      </c>
      <c r="B97" s="87">
        <v>0</v>
      </c>
      <c r="C97" s="87">
        <v>0</v>
      </c>
      <c r="D97" s="87">
        <v>1</v>
      </c>
      <c r="E97" s="87">
        <v>214</v>
      </c>
      <c r="F97" s="87">
        <f>ROUND(Source!AS80,O97)</f>
        <v>63942.220000000001</v>
      </c>
      <c r="G97" s="87" t="s">
        <v>351</v>
      </c>
      <c r="H97" s="87" t="s">
        <v>352</v>
      </c>
      <c r="I97" s="87"/>
      <c r="J97" s="87"/>
      <c r="K97" s="87">
        <v>214</v>
      </c>
      <c r="L97" s="87">
        <v>16</v>
      </c>
      <c r="M97" s="87">
        <v>3</v>
      </c>
      <c r="N97" s="87" t="s">
        <v>251</v>
      </c>
      <c r="O97" s="87">
        <v>2</v>
      </c>
      <c r="P97" s="87"/>
      <c r="Q97" s="87"/>
      <c r="R97" s="87"/>
      <c r="S97" s="87"/>
      <c r="T97" s="87"/>
      <c r="U97" s="87"/>
      <c r="V97" s="87"/>
      <c r="W97" s="87">
        <v>63942.220000000001</v>
      </c>
      <c r="X97" s="87">
        <v>1</v>
      </c>
      <c r="Y97" s="87">
        <v>63942.220000000001</v>
      </c>
      <c r="Z97" s="87"/>
      <c r="AA97" s="87"/>
      <c r="AB97" s="87"/>
    </row>
    <row r="98">
      <c r="A98" s="87">
        <v>50</v>
      </c>
      <c r="B98" s="87">
        <v>0</v>
      </c>
      <c r="C98" s="87">
        <v>0</v>
      </c>
      <c r="D98" s="87">
        <v>1</v>
      </c>
      <c r="E98" s="87">
        <v>215</v>
      </c>
      <c r="F98" s="87">
        <f>ROUND(Source!AT80,O98)</f>
        <v>0</v>
      </c>
      <c r="G98" s="87" t="s">
        <v>353</v>
      </c>
      <c r="H98" s="87" t="s">
        <v>354</v>
      </c>
      <c r="I98" s="87"/>
      <c r="J98" s="87"/>
      <c r="K98" s="87">
        <v>215</v>
      </c>
      <c r="L98" s="87">
        <v>17</v>
      </c>
      <c r="M98" s="87">
        <v>3</v>
      </c>
      <c r="N98" s="87" t="s">
        <v>251</v>
      </c>
      <c r="O98" s="87">
        <v>2</v>
      </c>
      <c r="P98" s="87"/>
      <c r="Q98" s="87"/>
      <c r="R98" s="87"/>
      <c r="S98" s="87"/>
      <c r="T98" s="87"/>
      <c r="U98" s="87"/>
      <c r="V98" s="87"/>
      <c r="W98" s="87">
        <v>0</v>
      </c>
      <c r="X98" s="87">
        <v>1</v>
      </c>
      <c r="Y98" s="87">
        <v>0</v>
      </c>
      <c r="Z98" s="87"/>
      <c r="AA98" s="87"/>
      <c r="AB98" s="87"/>
    </row>
    <row r="99">
      <c r="A99" s="87">
        <v>50</v>
      </c>
      <c r="B99" s="87">
        <v>0</v>
      </c>
      <c r="C99" s="87">
        <v>0</v>
      </c>
      <c r="D99" s="87">
        <v>1</v>
      </c>
      <c r="E99" s="87">
        <v>217</v>
      </c>
      <c r="F99" s="87">
        <f>ROUND(Source!AU80,O99)</f>
        <v>0</v>
      </c>
      <c r="G99" s="87" t="s">
        <v>355</v>
      </c>
      <c r="H99" s="87" t="s">
        <v>356</v>
      </c>
      <c r="I99" s="87"/>
      <c r="J99" s="87"/>
      <c r="K99" s="87">
        <v>217</v>
      </c>
      <c r="L99" s="87">
        <v>18</v>
      </c>
      <c r="M99" s="87">
        <v>3</v>
      </c>
      <c r="N99" s="87" t="s">
        <v>251</v>
      </c>
      <c r="O99" s="87">
        <v>2</v>
      </c>
      <c r="P99" s="87"/>
      <c r="Q99" s="87"/>
      <c r="R99" s="87"/>
      <c r="S99" s="87"/>
      <c r="T99" s="87"/>
      <c r="U99" s="87"/>
      <c r="V99" s="87"/>
      <c r="W99" s="87">
        <v>0</v>
      </c>
      <c r="X99" s="87">
        <v>1</v>
      </c>
      <c r="Y99" s="87">
        <v>0</v>
      </c>
      <c r="Z99" s="87"/>
      <c r="AA99" s="87"/>
      <c r="AB99" s="87"/>
    </row>
    <row r="100">
      <c r="A100" s="87">
        <v>50</v>
      </c>
      <c r="B100" s="87">
        <v>0</v>
      </c>
      <c r="C100" s="87">
        <v>0</v>
      </c>
      <c r="D100" s="87">
        <v>1</v>
      </c>
      <c r="E100" s="87">
        <v>230</v>
      </c>
      <c r="F100" s="87">
        <f>ROUND(Source!BA80,O100)</f>
        <v>0</v>
      </c>
      <c r="G100" s="87" t="s">
        <v>357</v>
      </c>
      <c r="H100" s="87" t="s">
        <v>358</v>
      </c>
      <c r="I100" s="87"/>
      <c r="J100" s="87"/>
      <c r="K100" s="87">
        <v>230</v>
      </c>
      <c r="L100" s="87">
        <v>19</v>
      </c>
      <c r="M100" s="87">
        <v>3</v>
      </c>
      <c r="N100" s="87" t="s">
        <v>251</v>
      </c>
      <c r="O100" s="87">
        <v>2</v>
      </c>
      <c r="P100" s="87"/>
      <c r="Q100" s="87"/>
      <c r="R100" s="87"/>
      <c r="S100" s="87"/>
      <c r="T100" s="87"/>
      <c r="U100" s="87"/>
      <c r="V100" s="87"/>
      <c r="W100" s="87">
        <v>0</v>
      </c>
      <c r="X100" s="87">
        <v>1</v>
      </c>
      <c r="Y100" s="87">
        <v>0</v>
      </c>
      <c r="Z100" s="87"/>
      <c r="AA100" s="87"/>
      <c r="AB100" s="87"/>
    </row>
    <row r="101">
      <c r="A101" s="87">
        <v>50</v>
      </c>
      <c r="B101" s="87">
        <v>0</v>
      </c>
      <c r="C101" s="87">
        <v>0</v>
      </c>
      <c r="D101" s="87">
        <v>1</v>
      </c>
      <c r="E101" s="87">
        <v>206</v>
      </c>
      <c r="F101" s="87">
        <f>ROUND(Source!T80,O101)</f>
        <v>0</v>
      </c>
      <c r="G101" s="87" t="s">
        <v>359</v>
      </c>
      <c r="H101" s="87" t="s">
        <v>360</v>
      </c>
      <c r="I101" s="87"/>
      <c r="J101" s="87"/>
      <c r="K101" s="87">
        <v>206</v>
      </c>
      <c r="L101" s="87">
        <v>20</v>
      </c>
      <c r="M101" s="87">
        <v>3</v>
      </c>
      <c r="N101" s="87" t="s">
        <v>251</v>
      </c>
      <c r="O101" s="87">
        <v>2</v>
      </c>
      <c r="P101" s="87"/>
      <c r="Q101" s="87"/>
      <c r="R101" s="87"/>
      <c r="S101" s="87"/>
      <c r="T101" s="87"/>
      <c r="U101" s="87"/>
      <c r="V101" s="87"/>
      <c r="W101" s="87">
        <v>0</v>
      </c>
      <c r="X101" s="87">
        <v>1</v>
      </c>
      <c r="Y101" s="87">
        <v>0</v>
      </c>
      <c r="Z101" s="87"/>
      <c r="AA101" s="87"/>
      <c r="AB101" s="87"/>
    </row>
    <row r="102">
      <c r="A102" s="87">
        <v>50</v>
      </c>
      <c r="B102" s="87">
        <v>0</v>
      </c>
      <c r="C102" s="87">
        <v>0</v>
      </c>
      <c r="D102" s="87">
        <v>1</v>
      </c>
      <c r="E102" s="87">
        <v>207</v>
      </c>
      <c r="F102" s="87">
        <f>ROUND(Source!U80,O102)</f>
        <v>0</v>
      </c>
      <c r="G102" s="87" t="s">
        <v>361</v>
      </c>
      <c r="H102" s="87" t="s">
        <v>362</v>
      </c>
      <c r="I102" s="87"/>
      <c r="J102" s="87"/>
      <c r="K102" s="87">
        <v>207</v>
      </c>
      <c r="L102" s="87">
        <v>21</v>
      </c>
      <c r="M102" s="87">
        <v>3</v>
      </c>
      <c r="N102" s="87" t="s">
        <v>251</v>
      </c>
      <c r="O102" s="87">
        <v>7</v>
      </c>
      <c r="P102" s="87"/>
      <c r="Q102" s="87"/>
      <c r="R102" s="87"/>
      <c r="S102" s="87"/>
      <c r="T102" s="87"/>
      <c r="U102" s="87"/>
      <c r="V102" s="87"/>
      <c r="W102" s="87">
        <v>0</v>
      </c>
      <c r="X102" s="87">
        <v>1</v>
      </c>
      <c r="Y102" s="87">
        <v>0</v>
      </c>
      <c r="Z102" s="87"/>
      <c r="AA102" s="87"/>
      <c r="AB102" s="87"/>
    </row>
    <row r="103">
      <c r="A103" s="87">
        <v>50</v>
      </c>
      <c r="B103" s="87">
        <v>0</v>
      </c>
      <c r="C103" s="87">
        <v>0</v>
      </c>
      <c r="D103" s="87">
        <v>1</v>
      </c>
      <c r="E103" s="87">
        <v>208</v>
      </c>
      <c r="F103" s="87">
        <f>ROUND(Source!V80,O103)</f>
        <v>0</v>
      </c>
      <c r="G103" s="87" t="s">
        <v>363</v>
      </c>
      <c r="H103" s="87" t="s">
        <v>364</v>
      </c>
      <c r="I103" s="87"/>
      <c r="J103" s="87"/>
      <c r="K103" s="87">
        <v>208</v>
      </c>
      <c r="L103" s="87">
        <v>22</v>
      </c>
      <c r="M103" s="87">
        <v>3</v>
      </c>
      <c r="N103" s="87" t="s">
        <v>251</v>
      </c>
      <c r="O103" s="87">
        <v>7</v>
      </c>
      <c r="P103" s="87"/>
      <c r="Q103" s="87"/>
      <c r="R103" s="87"/>
      <c r="S103" s="87"/>
      <c r="T103" s="87"/>
      <c r="U103" s="87"/>
      <c r="V103" s="87"/>
      <c r="W103" s="87">
        <v>0</v>
      </c>
      <c r="X103" s="87">
        <v>1</v>
      </c>
      <c r="Y103" s="87">
        <v>0</v>
      </c>
      <c r="Z103" s="87"/>
      <c r="AA103" s="87"/>
      <c r="AB103" s="87"/>
    </row>
    <row r="104">
      <c r="A104" s="87">
        <v>50</v>
      </c>
      <c r="B104" s="87">
        <v>0</v>
      </c>
      <c r="C104" s="87">
        <v>0</v>
      </c>
      <c r="D104" s="87">
        <v>1</v>
      </c>
      <c r="E104" s="87">
        <v>209</v>
      </c>
      <c r="F104" s="87">
        <f>ROUND(Source!W80,O104)</f>
        <v>0</v>
      </c>
      <c r="G104" s="87" t="s">
        <v>365</v>
      </c>
      <c r="H104" s="87" t="s">
        <v>366</v>
      </c>
      <c r="I104" s="87"/>
      <c r="J104" s="87"/>
      <c r="K104" s="87">
        <v>209</v>
      </c>
      <c r="L104" s="87">
        <v>23</v>
      </c>
      <c r="M104" s="87">
        <v>3</v>
      </c>
      <c r="N104" s="87" t="s">
        <v>251</v>
      </c>
      <c r="O104" s="87">
        <v>2</v>
      </c>
      <c r="P104" s="87"/>
      <c r="Q104" s="87"/>
      <c r="R104" s="87"/>
      <c r="S104" s="87"/>
      <c r="T104" s="87"/>
      <c r="U104" s="87"/>
      <c r="V104" s="87"/>
      <c r="W104" s="87">
        <v>0</v>
      </c>
      <c r="X104" s="87">
        <v>1</v>
      </c>
      <c r="Y104" s="87">
        <v>0</v>
      </c>
      <c r="Z104" s="87"/>
      <c r="AA104" s="87"/>
      <c r="AB104" s="87"/>
    </row>
    <row r="105">
      <c r="A105" s="87">
        <v>50</v>
      </c>
      <c r="B105" s="87">
        <v>0</v>
      </c>
      <c r="C105" s="87">
        <v>0</v>
      </c>
      <c r="D105" s="87">
        <v>1</v>
      </c>
      <c r="E105" s="87">
        <v>233</v>
      </c>
      <c r="F105" s="87">
        <f>ROUND(Source!BD80,O105)</f>
        <v>0</v>
      </c>
      <c r="G105" s="87" t="s">
        <v>367</v>
      </c>
      <c r="H105" s="87" t="s">
        <v>368</v>
      </c>
      <c r="I105" s="87"/>
      <c r="J105" s="87"/>
      <c r="K105" s="87">
        <v>233</v>
      </c>
      <c r="L105" s="87">
        <v>24</v>
      </c>
      <c r="M105" s="87">
        <v>3</v>
      </c>
      <c r="N105" s="87" t="s">
        <v>251</v>
      </c>
      <c r="O105" s="87">
        <v>2</v>
      </c>
      <c r="P105" s="87"/>
      <c r="Q105" s="87"/>
      <c r="R105" s="87"/>
      <c r="S105" s="87"/>
      <c r="T105" s="87"/>
      <c r="U105" s="87"/>
      <c r="V105" s="87"/>
      <c r="W105" s="87">
        <v>0</v>
      </c>
      <c r="X105" s="87">
        <v>1</v>
      </c>
      <c r="Y105" s="87">
        <v>0</v>
      </c>
      <c r="Z105" s="87"/>
      <c r="AA105" s="87"/>
      <c r="AB105" s="87"/>
    </row>
    <row r="106">
      <c r="A106" s="87">
        <v>50</v>
      </c>
      <c r="B106" s="87">
        <v>0</v>
      </c>
      <c r="C106" s="87">
        <v>0</v>
      </c>
      <c r="D106" s="87">
        <v>1</v>
      </c>
      <c r="E106" s="87">
        <v>210</v>
      </c>
      <c r="F106" s="87">
        <f>ROUND(Source!X80,O106)</f>
        <v>0</v>
      </c>
      <c r="G106" s="87" t="s">
        <v>369</v>
      </c>
      <c r="H106" s="87" t="s">
        <v>370</v>
      </c>
      <c r="I106" s="87"/>
      <c r="J106" s="87"/>
      <c r="K106" s="87">
        <v>210</v>
      </c>
      <c r="L106" s="87">
        <v>25</v>
      </c>
      <c r="M106" s="87">
        <v>3</v>
      </c>
      <c r="N106" s="87" t="s">
        <v>251</v>
      </c>
      <c r="O106" s="87">
        <v>2</v>
      </c>
      <c r="P106" s="87"/>
      <c r="Q106" s="87"/>
      <c r="R106" s="87"/>
      <c r="S106" s="87"/>
      <c r="T106" s="87"/>
      <c r="U106" s="87"/>
      <c r="V106" s="87"/>
      <c r="W106" s="87">
        <v>0</v>
      </c>
      <c r="X106" s="87">
        <v>1</v>
      </c>
      <c r="Y106" s="87">
        <v>0</v>
      </c>
      <c r="Z106" s="87"/>
      <c r="AA106" s="87"/>
      <c r="AB106" s="87"/>
    </row>
    <row r="107">
      <c r="A107" s="87">
        <v>50</v>
      </c>
      <c r="B107" s="87">
        <v>0</v>
      </c>
      <c r="C107" s="87">
        <v>0</v>
      </c>
      <c r="D107" s="87">
        <v>1</v>
      </c>
      <c r="E107" s="87">
        <v>211</v>
      </c>
      <c r="F107" s="87">
        <f>ROUND(Source!Y80,O107)</f>
        <v>0</v>
      </c>
      <c r="G107" s="87" t="s">
        <v>371</v>
      </c>
      <c r="H107" s="87" t="s">
        <v>372</v>
      </c>
      <c r="I107" s="87"/>
      <c r="J107" s="87"/>
      <c r="K107" s="87">
        <v>211</v>
      </c>
      <c r="L107" s="87">
        <v>26</v>
      </c>
      <c r="M107" s="87">
        <v>3</v>
      </c>
      <c r="N107" s="87" t="s">
        <v>251</v>
      </c>
      <c r="O107" s="87">
        <v>2</v>
      </c>
      <c r="P107" s="87"/>
      <c r="Q107" s="87"/>
      <c r="R107" s="87"/>
      <c r="S107" s="87"/>
      <c r="T107" s="87"/>
      <c r="U107" s="87"/>
      <c r="V107" s="87"/>
      <c r="W107" s="87">
        <v>0</v>
      </c>
      <c r="X107" s="87">
        <v>1</v>
      </c>
      <c r="Y107" s="87">
        <v>0</v>
      </c>
      <c r="Z107" s="87"/>
      <c r="AA107" s="87"/>
      <c r="AB107" s="87"/>
    </row>
    <row r="108">
      <c r="A108" s="87">
        <v>50</v>
      </c>
      <c r="B108" s="87">
        <v>0</v>
      </c>
      <c r="C108" s="87">
        <v>0</v>
      </c>
      <c r="D108" s="87">
        <v>1</v>
      </c>
      <c r="E108" s="87">
        <v>224</v>
      </c>
      <c r="F108" s="87">
        <f>ROUND(Source!AR80,O108)</f>
        <v>63942.220000000001</v>
      </c>
      <c r="G108" s="87" t="s">
        <v>373</v>
      </c>
      <c r="H108" s="87" t="s">
        <v>374</v>
      </c>
      <c r="I108" s="87"/>
      <c r="J108" s="87"/>
      <c r="K108" s="87">
        <v>224</v>
      </c>
      <c r="L108" s="87">
        <v>27</v>
      </c>
      <c r="M108" s="87">
        <v>3</v>
      </c>
      <c r="N108" s="87" t="s">
        <v>251</v>
      </c>
      <c r="O108" s="87">
        <v>2</v>
      </c>
      <c r="P108" s="87"/>
      <c r="Q108" s="87"/>
      <c r="R108" s="87"/>
      <c r="S108" s="87"/>
      <c r="T108" s="87"/>
      <c r="U108" s="87"/>
      <c r="V108" s="87"/>
      <c r="W108" s="87">
        <v>63942.220000000001</v>
      </c>
      <c r="X108" s="87">
        <v>1</v>
      </c>
      <c r="Y108" s="87">
        <v>63942.220000000001</v>
      </c>
      <c r="Z108" s="87"/>
      <c r="AA108" s="87"/>
      <c r="AB108" s="87"/>
    </row>
    <row r="110">
      <c r="A110" s="84">
        <v>4</v>
      </c>
      <c r="B110" s="84">
        <v>1</v>
      </c>
      <c r="C110" s="84"/>
      <c r="D110" s="84">
        <f>ROW(A139)</f>
        <v>139</v>
      </c>
      <c r="E110" s="84"/>
      <c r="F110" s="84" t="s">
        <v>268</v>
      </c>
      <c r="G110" s="84" t="s">
        <v>381</v>
      </c>
      <c r="H110" s="84" t="s">
        <v>251</v>
      </c>
      <c r="I110" s="84">
        <v>0</v>
      </c>
      <c r="J110" s="84"/>
      <c r="K110" s="84">
        <v>0</v>
      </c>
      <c r="L110" s="84"/>
      <c r="M110" s="84" t="s">
        <v>251</v>
      </c>
      <c r="N110" s="84"/>
      <c r="O110" s="84"/>
      <c r="P110" s="84"/>
      <c r="Q110" s="84"/>
      <c r="R110" s="84"/>
      <c r="S110" s="84">
        <v>0</v>
      </c>
      <c r="T110" s="84"/>
      <c r="U110" s="84" t="s">
        <v>251</v>
      </c>
      <c r="V110" s="84">
        <v>0</v>
      </c>
      <c r="W110" s="84"/>
      <c r="X110" s="84"/>
      <c r="Y110" s="84"/>
      <c r="Z110" s="84"/>
      <c r="AA110" s="84"/>
      <c r="AB110" s="84" t="s">
        <v>251</v>
      </c>
      <c r="AC110" s="84" t="s">
        <v>251</v>
      </c>
      <c r="AD110" s="84" t="s">
        <v>251</v>
      </c>
      <c r="AE110" s="84" t="s">
        <v>251</v>
      </c>
      <c r="AF110" s="84" t="s">
        <v>251</v>
      </c>
      <c r="AG110" s="84" t="s">
        <v>251</v>
      </c>
      <c r="AH110" s="84"/>
      <c r="AI110" s="84"/>
      <c r="AJ110" s="84"/>
      <c r="AK110" s="84"/>
      <c r="AL110" s="84"/>
      <c r="AM110" s="84"/>
      <c r="AN110" s="84"/>
      <c r="AO110" s="84"/>
      <c r="AP110" s="84" t="s">
        <v>251</v>
      </c>
      <c r="AQ110" s="84" t="s">
        <v>251</v>
      </c>
      <c r="AR110" s="84" t="s">
        <v>251</v>
      </c>
      <c r="AS110" s="84"/>
      <c r="AT110" s="84"/>
      <c r="AU110" s="84"/>
      <c r="AV110" s="84"/>
      <c r="AW110" s="84"/>
      <c r="AX110" s="84"/>
      <c r="AY110" s="84"/>
      <c r="AZ110" s="84" t="s">
        <v>251</v>
      </c>
      <c r="BA110" s="84"/>
      <c r="BB110" s="84" t="s">
        <v>251</v>
      </c>
      <c r="BC110" s="84" t="s">
        <v>251</v>
      </c>
      <c r="BD110" s="84" t="s">
        <v>251</v>
      </c>
      <c r="BE110" s="84" t="s">
        <v>251</v>
      </c>
      <c r="BF110" s="84" t="s">
        <v>251</v>
      </c>
      <c r="BG110" s="84" t="s">
        <v>251</v>
      </c>
      <c r="BH110" s="84" t="s">
        <v>251</v>
      </c>
      <c r="BI110" s="84" t="s">
        <v>251</v>
      </c>
      <c r="BJ110" s="84" t="s">
        <v>251</v>
      </c>
      <c r="BK110" s="84" t="s">
        <v>251</v>
      </c>
      <c r="BL110" s="84" t="s">
        <v>251</v>
      </c>
      <c r="BM110" s="84" t="s">
        <v>251</v>
      </c>
      <c r="BN110" s="84" t="s">
        <v>251</v>
      </c>
      <c r="BO110" s="84" t="s">
        <v>251</v>
      </c>
      <c r="BP110" s="84" t="s">
        <v>251</v>
      </c>
      <c r="BQ110" s="84"/>
      <c r="BR110" s="84"/>
      <c r="BS110" s="84"/>
      <c r="BT110" s="84"/>
      <c r="BU110" s="84"/>
      <c r="BV110" s="84"/>
      <c r="BW110" s="84"/>
      <c r="BX110" s="84">
        <v>0</v>
      </c>
      <c r="BY110" s="84"/>
      <c r="BZ110" s="84"/>
      <c r="CA110" s="84"/>
      <c r="CB110" s="84"/>
      <c r="CC110" s="84"/>
      <c r="CD110" s="84"/>
      <c r="CE110" s="84"/>
      <c r="CF110" s="84"/>
      <c r="CG110" s="84"/>
      <c r="CH110" s="84"/>
      <c r="CI110" s="84"/>
      <c r="CJ110" s="84">
        <v>0</v>
      </c>
    </row>
    <row r="112">
      <c r="A112" s="85">
        <v>52</v>
      </c>
      <c r="B112" s="85">
        <f t="shared" ref="B112:G112" si="133">B139</f>
        <v>1</v>
      </c>
      <c r="C112" s="85">
        <f t="shared" si="133"/>
        <v>4</v>
      </c>
      <c r="D112" s="85">
        <f t="shared" si="133"/>
        <v>110</v>
      </c>
      <c r="E112" s="85">
        <f t="shared" si="133"/>
        <v>0</v>
      </c>
      <c r="F112" s="85" t="str">
        <f t="shared" si="133"/>
        <v xml:space="preserve">Новый раздел</v>
      </c>
      <c r="G112" s="85" t="str">
        <f t="shared" si="133"/>
        <v xml:space="preserve">Прокладка кабеля</v>
      </c>
      <c r="H112" s="85"/>
      <c r="I112" s="85"/>
      <c r="J112" s="85"/>
      <c r="K112" s="85"/>
      <c r="L112" s="85"/>
      <c r="M112" s="85"/>
      <c r="N112" s="85"/>
      <c r="O112" s="85">
        <f t="shared" ref="O112:AT112" si="134">O139</f>
        <v>23840147.900000002</v>
      </c>
      <c r="P112" s="85">
        <f t="shared" si="134"/>
        <v>23345007.760000002</v>
      </c>
      <c r="Q112" s="85">
        <f t="shared" si="134"/>
        <v>176424.85000000001</v>
      </c>
      <c r="R112" s="85">
        <f t="shared" si="134"/>
        <v>99182.190000000002</v>
      </c>
      <c r="S112" s="85">
        <f t="shared" si="134"/>
        <v>219533.10000000001</v>
      </c>
      <c r="T112" s="85">
        <f t="shared" si="134"/>
        <v>0</v>
      </c>
      <c r="U112" s="85">
        <f t="shared" si="134"/>
        <v>416.09759999999994</v>
      </c>
      <c r="V112" s="85">
        <f t="shared" si="134"/>
        <v>163.33320000000001</v>
      </c>
      <c r="W112" s="85">
        <f t="shared" si="134"/>
        <v>0</v>
      </c>
      <c r="X112" s="85">
        <f t="shared" si="134"/>
        <v>309153.84000000003</v>
      </c>
      <c r="Y112" s="85">
        <f t="shared" si="134"/>
        <v>162544.80000000002</v>
      </c>
      <c r="Z112" s="85">
        <f t="shared" si="134"/>
        <v>0</v>
      </c>
      <c r="AA112" s="85">
        <f t="shared" si="134"/>
        <v>0</v>
      </c>
      <c r="AB112" s="85">
        <f t="shared" si="134"/>
        <v>23840147.900000002</v>
      </c>
      <c r="AC112" s="85">
        <f t="shared" si="134"/>
        <v>23345007.760000002</v>
      </c>
      <c r="AD112" s="85">
        <f t="shared" si="134"/>
        <v>176424.85000000001</v>
      </c>
      <c r="AE112" s="85">
        <f t="shared" si="134"/>
        <v>99182.190000000002</v>
      </c>
      <c r="AF112" s="85">
        <f t="shared" si="134"/>
        <v>219533.10000000001</v>
      </c>
      <c r="AG112" s="85">
        <f t="shared" si="134"/>
        <v>0</v>
      </c>
      <c r="AH112" s="85">
        <f t="shared" si="134"/>
        <v>416.09759999999994</v>
      </c>
      <c r="AI112" s="85">
        <f t="shared" si="134"/>
        <v>163.33320000000001</v>
      </c>
      <c r="AJ112" s="85">
        <f t="shared" si="134"/>
        <v>0</v>
      </c>
      <c r="AK112" s="85">
        <f t="shared" si="134"/>
        <v>309153.84000000003</v>
      </c>
      <c r="AL112" s="85">
        <f t="shared" si="134"/>
        <v>162544.80000000002</v>
      </c>
      <c r="AM112" s="85">
        <f t="shared" si="134"/>
        <v>0</v>
      </c>
      <c r="AN112" s="85">
        <f t="shared" si="134"/>
        <v>0</v>
      </c>
      <c r="AO112" s="85">
        <f t="shared" si="134"/>
        <v>0</v>
      </c>
      <c r="AP112" s="85">
        <f t="shared" si="134"/>
        <v>0</v>
      </c>
      <c r="AQ112" s="85">
        <f t="shared" si="134"/>
        <v>0</v>
      </c>
      <c r="AR112" s="85">
        <f t="shared" si="134"/>
        <v>24311846.539999999</v>
      </c>
      <c r="AS112" s="85">
        <f t="shared" si="134"/>
        <v>22933774.100000001</v>
      </c>
      <c r="AT112" s="85">
        <f t="shared" si="134"/>
        <v>1378072.4399999999</v>
      </c>
      <c r="AU112" s="85">
        <f t="shared" ref="AU112:BZ112" si="135">AU139</f>
        <v>0</v>
      </c>
      <c r="AV112" s="85">
        <f t="shared" si="135"/>
        <v>23345007.760000002</v>
      </c>
      <c r="AW112" s="85">
        <f t="shared" si="135"/>
        <v>23345007.760000002</v>
      </c>
      <c r="AX112" s="85">
        <f t="shared" si="135"/>
        <v>0</v>
      </c>
      <c r="AY112" s="85">
        <f t="shared" si="135"/>
        <v>23345007.760000002</v>
      </c>
      <c r="AZ112" s="85">
        <f t="shared" si="135"/>
        <v>0</v>
      </c>
      <c r="BA112" s="85">
        <f t="shared" si="135"/>
        <v>0</v>
      </c>
      <c r="BB112" s="85">
        <f t="shared" si="135"/>
        <v>0</v>
      </c>
      <c r="BC112" s="85">
        <f t="shared" si="135"/>
        <v>0</v>
      </c>
      <c r="BD112" s="85">
        <f t="shared" si="135"/>
        <v>0</v>
      </c>
      <c r="BE112" s="85">
        <f t="shared" si="135"/>
        <v>0</v>
      </c>
      <c r="BF112" s="85">
        <f t="shared" si="135"/>
        <v>0</v>
      </c>
      <c r="BG112" s="85">
        <f t="shared" si="135"/>
        <v>0</v>
      </c>
      <c r="BH112" s="85">
        <f t="shared" si="135"/>
        <v>0</v>
      </c>
      <c r="BI112" s="85">
        <f t="shared" si="135"/>
        <v>0</v>
      </c>
      <c r="BJ112" s="85">
        <f t="shared" si="135"/>
        <v>0</v>
      </c>
      <c r="BK112" s="85">
        <f t="shared" si="135"/>
        <v>0</v>
      </c>
      <c r="BL112" s="85">
        <f t="shared" si="135"/>
        <v>0</v>
      </c>
      <c r="BM112" s="85">
        <f t="shared" si="135"/>
        <v>0</v>
      </c>
      <c r="BN112" s="85">
        <f t="shared" si="135"/>
        <v>0</v>
      </c>
      <c r="BO112" s="85">
        <f t="shared" si="135"/>
        <v>0</v>
      </c>
      <c r="BP112" s="85">
        <f t="shared" si="135"/>
        <v>0</v>
      </c>
      <c r="BQ112" s="85">
        <f t="shared" si="135"/>
        <v>0</v>
      </c>
      <c r="BR112" s="85">
        <f t="shared" si="135"/>
        <v>0</v>
      </c>
      <c r="BS112" s="85">
        <f t="shared" si="135"/>
        <v>0</v>
      </c>
      <c r="BT112" s="85">
        <f t="shared" si="135"/>
        <v>0</v>
      </c>
      <c r="BU112" s="85">
        <f t="shared" si="135"/>
        <v>0</v>
      </c>
      <c r="BV112" s="85">
        <f t="shared" si="135"/>
        <v>0</v>
      </c>
      <c r="BW112" s="85">
        <f t="shared" si="135"/>
        <v>0</v>
      </c>
      <c r="BX112" s="85">
        <f t="shared" si="135"/>
        <v>0</v>
      </c>
      <c r="BY112" s="85">
        <f t="shared" si="135"/>
        <v>0</v>
      </c>
      <c r="BZ112" s="85">
        <f t="shared" si="135"/>
        <v>0</v>
      </c>
      <c r="CA112" s="85">
        <f t="shared" ref="CA112:DF112" si="136">CA139</f>
        <v>24311846.539999999</v>
      </c>
      <c r="CB112" s="85">
        <f t="shared" si="136"/>
        <v>22933774.100000001</v>
      </c>
      <c r="CC112" s="85">
        <f t="shared" si="136"/>
        <v>1378072.4399999999</v>
      </c>
      <c r="CD112" s="85">
        <f t="shared" si="136"/>
        <v>0</v>
      </c>
      <c r="CE112" s="85">
        <f t="shared" si="136"/>
        <v>23345007.760000002</v>
      </c>
      <c r="CF112" s="85">
        <f t="shared" si="136"/>
        <v>23345007.760000002</v>
      </c>
      <c r="CG112" s="85">
        <f t="shared" si="136"/>
        <v>0</v>
      </c>
      <c r="CH112" s="85">
        <f t="shared" si="136"/>
        <v>23345007.760000002</v>
      </c>
      <c r="CI112" s="85">
        <f t="shared" si="136"/>
        <v>0</v>
      </c>
      <c r="CJ112" s="85">
        <f t="shared" si="136"/>
        <v>0</v>
      </c>
      <c r="CK112" s="85">
        <f t="shared" si="136"/>
        <v>0</v>
      </c>
      <c r="CL112" s="85">
        <f t="shared" si="136"/>
        <v>0</v>
      </c>
      <c r="CM112" s="85">
        <f t="shared" si="136"/>
        <v>0</v>
      </c>
      <c r="CN112" s="85">
        <f t="shared" si="136"/>
        <v>0</v>
      </c>
      <c r="CO112" s="85">
        <f t="shared" si="136"/>
        <v>0</v>
      </c>
      <c r="CP112" s="85">
        <f t="shared" si="136"/>
        <v>0</v>
      </c>
      <c r="CQ112" s="85">
        <f t="shared" si="136"/>
        <v>0</v>
      </c>
      <c r="CR112" s="85">
        <f t="shared" si="136"/>
        <v>0</v>
      </c>
      <c r="CS112" s="85">
        <f t="shared" si="136"/>
        <v>0</v>
      </c>
      <c r="CT112" s="85">
        <f t="shared" si="136"/>
        <v>0</v>
      </c>
      <c r="CU112" s="85">
        <f t="shared" si="136"/>
        <v>0</v>
      </c>
      <c r="CV112" s="85">
        <f t="shared" si="136"/>
        <v>0</v>
      </c>
      <c r="CW112" s="85">
        <f t="shared" si="136"/>
        <v>0</v>
      </c>
      <c r="CX112" s="85">
        <f t="shared" si="136"/>
        <v>0</v>
      </c>
      <c r="CY112" s="85">
        <f t="shared" si="136"/>
        <v>0</v>
      </c>
      <c r="CZ112" s="85">
        <f t="shared" si="136"/>
        <v>0</v>
      </c>
      <c r="DA112" s="85">
        <f t="shared" si="136"/>
        <v>0</v>
      </c>
      <c r="DB112" s="85">
        <f t="shared" si="136"/>
        <v>0</v>
      </c>
      <c r="DC112" s="85">
        <f t="shared" si="136"/>
        <v>0</v>
      </c>
      <c r="DD112" s="85">
        <f t="shared" si="136"/>
        <v>0</v>
      </c>
      <c r="DE112" s="85">
        <f t="shared" si="136"/>
        <v>0</v>
      </c>
      <c r="DF112" s="85">
        <f t="shared" si="136"/>
        <v>0</v>
      </c>
      <c r="DG112" s="86">
        <f t="shared" ref="DG112:EL112" si="137">DG139</f>
        <v>0</v>
      </c>
      <c r="DH112" s="86">
        <f t="shared" si="137"/>
        <v>0</v>
      </c>
      <c r="DI112" s="86">
        <f t="shared" si="137"/>
        <v>0</v>
      </c>
      <c r="DJ112" s="86">
        <f t="shared" si="137"/>
        <v>0</v>
      </c>
      <c r="DK112" s="86">
        <f t="shared" si="137"/>
        <v>0</v>
      </c>
      <c r="DL112" s="86">
        <f t="shared" si="137"/>
        <v>0</v>
      </c>
      <c r="DM112" s="86">
        <f t="shared" si="137"/>
        <v>0</v>
      </c>
      <c r="DN112" s="86">
        <f t="shared" si="137"/>
        <v>0</v>
      </c>
      <c r="DO112" s="86">
        <f t="shared" si="137"/>
        <v>0</v>
      </c>
      <c r="DP112" s="86">
        <f t="shared" si="137"/>
        <v>0</v>
      </c>
      <c r="DQ112" s="86">
        <f t="shared" si="137"/>
        <v>0</v>
      </c>
      <c r="DR112" s="86">
        <f t="shared" si="137"/>
        <v>0</v>
      </c>
      <c r="DS112" s="86">
        <f t="shared" si="137"/>
        <v>0</v>
      </c>
      <c r="DT112" s="86">
        <f t="shared" si="137"/>
        <v>0</v>
      </c>
      <c r="DU112" s="86">
        <f t="shared" si="137"/>
        <v>0</v>
      </c>
      <c r="DV112" s="86">
        <f t="shared" si="137"/>
        <v>0</v>
      </c>
      <c r="DW112" s="86">
        <f t="shared" si="137"/>
        <v>0</v>
      </c>
      <c r="DX112" s="86">
        <f t="shared" si="137"/>
        <v>0</v>
      </c>
      <c r="DY112" s="86">
        <f t="shared" si="137"/>
        <v>0</v>
      </c>
      <c r="DZ112" s="86">
        <f t="shared" si="137"/>
        <v>0</v>
      </c>
      <c r="EA112" s="86">
        <f t="shared" si="137"/>
        <v>0</v>
      </c>
      <c r="EB112" s="86">
        <f t="shared" si="137"/>
        <v>0</v>
      </c>
      <c r="EC112" s="86">
        <f t="shared" si="137"/>
        <v>0</v>
      </c>
      <c r="ED112" s="86">
        <f t="shared" si="137"/>
        <v>0</v>
      </c>
      <c r="EE112" s="86">
        <f t="shared" si="137"/>
        <v>0</v>
      </c>
      <c r="EF112" s="86">
        <f t="shared" si="137"/>
        <v>0</v>
      </c>
      <c r="EG112" s="86">
        <f t="shared" si="137"/>
        <v>0</v>
      </c>
      <c r="EH112" s="86">
        <f t="shared" si="137"/>
        <v>0</v>
      </c>
      <c r="EI112" s="86">
        <f t="shared" si="137"/>
        <v>0</v>
      </c>
      <c r="EJ112" s="86">
        <f t="shared" si="137"/>
        <v>0</v>
      </c>
      <c r="EK112" s="86">
        <f t="shared" si="137"/>
        <v>0</v>
      </c>
      <c r="EL112" s="86">
        <f t="shared" si="137"/>
        <v>0</v>
      </c>
      <c r="EM112" s="86">
        <f t="shared" ref="EM112:FR112" si="138">EM139</f>
        <v>0</v>
      </c>
      <c r="EN112" s="86">
        <f t="shared" si="138"/>
        <v>0</v>
      </c>
      <c r="EO112" s="86">
        <f t="shared" si="138"/>
        <v>0</v>
      </c>
      <c r="EP112" s="86">
        <f t="shared" si="138"/>
        <v>0</v>
      </c>
      <c r="EQ112" s="86">
        <f t="shared" si="138"/>
        <v>0</v>
      </c>
      <c r="ER112" s="86">
        <f t="shared" si="138"/>
        <v>0</v>
      </c>
      <c r="ES112" s="86">
        <f t="shared" si="138"/>
        <v>0</v>
      </c>
      <c r="ET112" s="86">
        <f t="shared" si="138"/>
        <v>0</v>
      </c>
      <c r="EU112" s="86">
        <f t="shared" si="138"/>
        <v>0</v>
      </c>
      <c r="EV112" s="86">
        <f t="shared" si="138"/>
        <v>0</v>
      </c>
      <c r="EW112" s="86">
        <f t="shared" si="138"/>
        <v>0</v>
      </c>
      <c r="EX112" s="86">
        <f t="shared" si="138"/>
        <v>0</v>
      </c>
      <c r="EY112" s="86">
        <f t="shared" si="138"/>
        <v>0</v>
      </c>
      <c r="EZ112" s="86">
        <f t="shared" si="138"/>
        <v>0</v>
      </c>
      <c r="FA112" s="86">
        <f t="shared" si="138"/>
        <v>0</v>
      </c>
      <c r="FB112" s="86">
        <f t="shared" si="138"/>
        <v>0</v>
      </c>
      <c r="FC112" s="86">
        <f t="shared" si="138"/>
        <v>0</v>
      </c>
      <c r="FD112" s="86">
        <f t="shared" si="138"/>
        <v>0</v>
      </c>
      <c r="FE112" s="86">
        <f t="shared" si="138"/>
        <v>0</v>
      </c>
      <c r="FF112" s="86">
        <f t="shared" si="138"/>
        <v>0</v>
      </c>
      <c r="FG112" s="86">
        <f t="shared" si="138"/>
        <v>0</v>
      </c>
      <c r="FH112" s="86">
        <f t="shared" si="138"/>
        <v>0</v>
      </c>
      <c r="FI112" s="86">
        <f t="shared" si="138"/>
        <v>0</v>
      </c>
      <c r="FJ112" s="86">
        <f t="shared" si="138"/>
        <v>0</v>
      </c>
      <c r="FK112" s="86">
        <f t="shared" si="138"/>
        <v>0</v>
      </c>
      <c r="FL112" s="86">
        <f t="shared" si="138"/>
        <v>0</v>
      </c>
      <c r="FM112" s="86">
        <f t="shared" si="138"/>
        <v>0</v>
      </c>
      <c r="FN112" s="86">
        <f t="shared" si="138"/>
        <v>0</v>
      </c>
      <c r="FO112" s="86">
        <f t="shared" si="138"/>
        <v>0</v>
      </c>
      <c r="FP112" s="86">
        <f t="shared" si="138"/>
        <v>0</v>
      </c>
      <c r="FQ112" s="86">
        <f t="shared" si="138"/>
        <v>0</v>
      </c>
      <c r="FR112" s="86">
        <f t="shared" si="138"/>
        <v>0</v>
      </c>
      <c r="FS112" s="86">
        <f t="shared" ref="FS112:GX112" si="139">FS139</f>
        <v>0</v>
      </c>
      <c r="FT112" s="86">
        <f t="shared" si="139"/>
        <v>0</v>
      </c>
      <c r="FU112" s="86">
        <f t="shared" si="139"/>
        <v>0</v>
      </c>
      <c r="FV112" s="86">
        <f t="shared" si="139"/>
        <v>0</v>
      </c>
      <c r="FW112" s="86">
        <f t="shared" si="139"/>
        <v>0</v>
      </c>
      <c r="FX112" s="86">
        <f t="shared" si="139"/>
        <v>0</v>
      </c>
      <c r="FY112" s="86">
        <f t="shared" si="139"/>
        <v>0</v>
      </c>
      <c r="FZ112" s="86">
        <f t="shared" si="139"/>
        <v>0</v>
      </c>
      <c r="GA112" s="86">
        <f t="shared" si="139"/>
        <v>0</v>
      </c>
      <c r="GB112" s="86">
        <f t="shared" si="139"/>
        <v>0</v>
      </c>
      <c r="GC112" s="86">
        <f t="shared" si="139"/>
        <v>0</v>
      </c>
      <c r="GD112" s="86">
        <f t="shared" si="139"/>
        <v>0</v>
      </c>
      <c r="GE112" s="86">
        <f t="shared" si="139"/>
        <v>0</v>
      </c>
      <c r="GF112" s="86">
        <f t="shared" si="139"/>
        <v>0</v>
      </c>
      <c r="GG112" s="86">
        <f t="shared" si="139"/>
        <v>0</v>
      </c>
      <c r="GH112" s="86">
        <f t="shared" si="139"/>
        <v>0</v>
      </c>
      <c r="GI112" s="86">
        <f t="shared" si="139"/>
        <v>0</v>
      </c>
      <c r="GJ112" s="86">
        <f t="shared" si="139"/>
        <v>0</v>
      </c>
      <c r="GK112" s="86">
        <f t="shared" si="139"/>
        <v>0</v>
      </c>
      <c r="GL112" s="86">
        <f t="shared" si="139"/>
        <v>0</v>
      </c>
      <c r="GM112" s="86">
        <f t="shared" si="139"/>
        <v>0</v>
      </c>
      <c r="GN112" s="86">
        <f t="shared" si="139"/>
        <v>0</v>
      </c>
      <c r="GO112" s="86">
        <f t="shared" si="139"/>
        <v>0</v>
      </c>
      <c r="GP112" s="86">
        <f t="shared" si="139"/>
        <v>0</v>
      </c>
      <c r="GQ112" s="86">
        <f t="shared" si="139"/>
        <v>0</v>
      </c>
      <c r="GR112" s="86">
        <f t="shared" si="139"/>
        <v>0</v>
      </c>
      <c r="GS112" s="86">
        <f t="shared" si="139"/>
        <v>0</v>
      </c>
      <c r="GT112" s="86">
        <f t="shared" si="139"/>
        <v>0</v>
      </c>
      <c r="GU112" s="86">
        <f t="shared" si="139"/>
        <v>0</v>
      </c>
      <c r="GV112" s="86">
        <f t="shared" si="139"/>
        <v>0</v>
      </c>
      <c r="GW112" s="86">
        <f t="shared" si="139"/>
        <v>0</v>
      </c>
      <c r="GX112" s="86">
        <f t="shared" si="139"/>
        <v>0</v>
      </c>
    </row>
    <row r="114">
      <c r="A114">
        <v>17</v>
      </c>
      <c r="B114">
        <v>1</v>
      </c>
      <c r="C114">
        <f>ROW(SmtRes!A42)</f>
        <v>42</v>
      </c>
      <c r="D114">
        <f>ROW(EtalonRes!A42)</f>
        <v>42</v>
      </c>
      <c r="E114" t="s">
        <v>141</v>
      </c>
      <c r="F114" t="s">
        <v>382</v>
      </c>
      <c r="G114" t="s">
        <v>383</v>
      </c>
      <c r="H114" t="s">
        <v>384</v>
      </c>
      <c r="I114">
        <f>ROUND(ROUND(1134/100,6),7)</f>
        <v>11.34</v>
      </c>
      <c r="J114">
        <v>0</v>
      </c>
      <c r="K114">
        <f>ROUND(ROUND(1134/100,6),7)</f>
        <v>11.34</v>
      </c>
      <c r="O114">
        <f>ROUND(CP114,2)</f>
        <v>83957.970000000001</v>
      </c>
      <c r="P114">
        <f>SUMIF(SmtRes!AQ39:'SmtRes'!AQ42,"=1",SmtRes!DF39:'SmtRes'!DF42)</f>
        <v>0</v>
      </c>
      <c r="Q114">
        <f>SUMIF(SmtRes!AQ39:'SmtRes'!AQ42,"=1",SmtRes!DG39:'SmtRes'!DG42)</f>
        <v>28379.82</v>
      </c>
      <c r="R114">
        <f>SUMIF(SmtRes!AQ39:'SmtRes'!AQ42,"=1",SmtRes!DH39:'SmtRes'!DH42)</f>
        <v>23868.330000000002</v>
      </c>
      <c r="S114">
        <f>SUMIF(SmtRes!AQ39:'SmtRes'!AQ42,"=1",SmtRes!DI39:'SmtRes'!DI42)</f>
        <v>31709.82</v>
      </c>
      <c r="T114">
        <f t="shared" ref="T114:T137" si="140">ROUND(CU114*I114,2)</f>
        <v>0</v>
      </c>
      <c r="U114">
        <f>SUMIF(SmtRes!AQ39:'SmtRes'!AQ42,"=1",SmtRes!CV39:'SmtRes'!CV42)</f>
        <v>60.101999999999997</v>
      </c>
      <c r="V114">
        <f>SUMIF(SmtRes!AQ39:'SmtRes'!AQ42,"=1",SmtRes!CW39:'SmtRes'!CW42)</f>
        <v>44.225999999999999</v>
      </c>
      <c r="W114">
        <f t="shared" ref="W114:W137" si="141">ROUND(CX114*I114,2)</f>
        <v>0</v>
      </c>
      <c r="X114">
        <f t="shared" ref="X114:X137" si="142">ROUND(CY114,2)</f>
        <v>53910.809999999998</v>
      </c>
      <c r="Y114">
        <f t="shared" ref="Y114:Y137" si="143">ROUND(CZ114,2)</f>
        <v>28344.860000000001</v>
      </c>
      <c r="AA114">
        <v>424319185</v>
      </c>
      <c r="AB114">
        <f t="shared" ref="AB114:AB137" si="144">ROUND((AC114+AD114+AF114),6)</f>
        <v>5298.9099999999999</v>
      </c>
      <c r="AC114">
        <f>ROUND((0),6)</f>
        <v>0</v>
      </c>
      <c r="AD114">
        <f>ROUND((((SUM(SmtRes!BR39:'SmtRes'!BR42))-(SUM(SmtRes!BS39:'SmtRes'!BS42)))+AE114),6)</f>
        <v>2502.6300000000001</v>
      </c>
      <c r="AE114">
        <f>ROUND((SUM(SmtRes!BS39:'SmtRes'!BS42)),6)</f>
        <v>2104.7909999999997</v>
      </c>
      <c r="AF114">
        <f>ROUND((SUM(SmtRes!BT39:'SmtRes'!BT42)),6)</f>
        <v>2796.2799999999997</v>
      </c>
      <c r="AG114">
        <f t="shared" ref="AG114:AG137" si="145">ROUND((AP114),6)</f>
        <v>0</v>
      </c>
      <c r="AH114">
        <f>(SUM(SmtRes!BU39:'SmtRes'!BU42))</f>
        <v>5.2999999999999998</v>
      </c>
      <c r="AI114">
        <f>(SUM(SmtRes!BV39:'SmtRes'!BV42))</f>
        <v>3.8999999999999999</v>
      </c>
      <c r="AJ114">
        <f t="shared" ref="AJ114:AJ137" si="146">(AS114)</f>
        <v>0</v>
      </c>
      <c r="AK114">
        <v>7403.701</v>
      </c>
      <c r="AL114">
        <v>0</v>
      </c>
      <c r="AM114">
        <v>2502.6300000000001</v>
      </c>
      <c r="AN114">
        <v>2104.7910000000002</v>
      </c>
      <c r="AO114">
        <v>2796.2800000000002</v>
      </c>
      <c r="AP114">
        <v>0</v>
      </c>
      <c r="AQ114">
        <v>5.2999999999999998</v>
      </c>
      <c r="AR114">
        <v>3.8999999999999999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251</v>
      </c>
      <c r="BE114" t="s">
        <v>251</v>
      </c>
      <c r="BF114" t="s">
        <v>251</v>
      </c>
      <c r="BG114" t="s">
        <v>251</v>
      </c>
      <c r="BH114">
        <v>0</v>
      </c>
      <c r="BI114">
        <v>2</v>
      </c>
      <c r="BJ114" t="s">
        <v>385</v>
      </c>
      <c r="BM114">
        <v>108001</v>
      </c>
      <c r="BN114">
        <v>0</v>
      </c>
      <c r="BO114" t="s">
        <v>251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251</v>
      </c>
      <c r="BZ114">
        <v>97</v>
      </c>
      <c r="CA114">
        <v>51</v>
      </c>
      <c r="CB114" t="s">
        <v>251</v>
      </c>
      <c r="CE114">
        <v>0</v>
      </c>
      <c r="CF114">
        <v>0</v>
      </c>
      <c r="CG114">
        <v>0</v>
      </c>
      <c r="CM114">
        <v>0</v>
      </c>
      <c r="CN114" t="s">
        <v>251</v>
      </c>
      <c r="CO114">
        <v>0</v>
      </c>
      <c r="CP114">
        <f>(P114+Q114+S114+R114)</f>
        <v>83957.970000000001</v>
      </c>
      <c r="CQ114">
        <f>SUMIF(SmtRes!AQ39:'SmtRes'!AQ42,"=1",SmtRes!AA39:'SmtRes'!AA42)</f>
        <v>0</v>
      </c>
      <c r="CR114">
        <f>SUMIF(SmtRes!AQ39:'SmtRes'!AQ42,"=1",SmtRes!AB39:'SmtRes'!AB42)</f>
        <v>641.70000000000005</v>
      </c>
      <c r="CS114">
        <f>SUMIF(SmtRes!AQ39:'SmtRes'!AQ42,"=1",SmtRes!AC39:'SmtRes'!AC42)</f>
        <v>539.69000000000005</v>
      </c>
      <c r="CT114">
        <f>SUMIF(SmtRes!AQ39:'SmtRes'!AQ42,"=1",SmtRes!AD39:'SmtRes'!AD42)</f>
        <v>527.60000000000002</v>
      </c>
      <c r="CU114">
        <f>AG114</f>
        <v>0</v>
      </c>
      <c r="CV114">
        <f>SUMIF(SmtRes!AQ39:'SmtRes'!AQ42,"=1",SmtRes!BU39:'SmtRes'!BU42)</f>
        <v>5.2999999999999998</v>
      </c>
      <c r="CW114">
        <f>SUMIF(SmtRes!AQ39:'SmtRes'!AQ42,"=1",SmtRes!BV39:'SmtRes'!BV42)</f>
        <v>3.8999999999999999</v>
      </c>
      <c r="CX114">
        <f>AJ114</f>
        <v>0</v>
      </c>
      <c r="CY114">
        <f>(((S114+R114)*AT114)/100)</f>
        <v>53910.805499999995</v>
      </c>
      <c r="CZ114">
        <f>(((S114+R114)*AU114)/100)</f>
        <v>28344.856499999998</v>
      </c>
      <c r="DC114" t="s">
        <v>251</v>
      </c>
      <c r="DD114" t="s">
        <v>251</v>
      </c>
      <c r="DE114" t="s">
        <v>251</v>
      </c>
      <c r="DF114" t="s">
        <v>251</v>
      </c>
      <c r="DG114" t="s">
        <v>251</v>
      </c>
      <c r="DH114" t="s">
        <v>251</v>
      </c>
      <c r="DI114" t="s">
        <v>251</v>
      </c>
      <c r="DJ114" t="s">
        <v>251</v>
      </c>
      <c r="DK114" t="s">
        <v>251</v>
      </c>
      <c r="DL114" t="s">
        <v>251</v>
      </c>
      <c r="DM114" t="s">
        <v>251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384</v>
      </c>
      <c r="DW114" t="s">
        <v>384</v>
      </c>
      <c r="DX114">
        <v>100</v>
      </c>
      <c r="DZ114" t="s">
        <v>251</v>
      </c>
      <c r="EA114" t="s">
        <v>251</v>
      </c>
      <c r="EB114" t="s">
        <v>251</v>
      </c>
      <c r="EC114" t="s">
        <v>251</v>
      </c>
      <c r="EE114">
        <v>416979905</v>
      </c>
      <c r="EF114">
        <v>3</v>
      </c>
      <c r="EG114" t="s">
        <v>386</v>
      </c>
      <c r="EH114">
        <v>0</v>
      </c>
      <c r="EI114" t="s">
        <v>251</v>
      </c>
      <c r="EJ114">
        <v>2</v>
      </c>
      <c r="EK114">
        <v>108001</v>
      </c>
      <c r="EL114" t="s">
        <v>387</v>
      </c>
      <c r="EM114" t="s">
        <v>388</v>
      </c>
      <c r="EO114" t="s">
        <v>251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5.2999999999999998</v>
      </c>
      <c r="EX114">
        <v>3.8999999999999999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251</v>
      </c>
      <c r="GD114">
        <v>1</v>
      </c>
      <c r="GF114">
        <v>1529734557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ref="GL114:GL137" si="147">ROUND(IF(AND(BH114=3,BI114=3,FS114&lt;&gt;0),P114,0),2)</f>
        <v>0</v>
      </c>
      <c r="GM114">
        <f t="shared" ref="GM114:GM137" si="148">ROUND(O114+X114+Y114,2)+GX114</f>
        <v>166213.64000000001</v>
      </c>
      <c r="GN114">
        <f t="shared" ref="GN114:GN137" si="149">IF(OR(BI114=0,BI114=1),GM114-GX114,0)</f>
        <v>0</v>
      </c>
      <c r="GO114">
        <f t="shared" ref="GO114:GO137" si="150">IF(BI114=2,GM114-GX114,0)</f>
        <v>166213.64000000001</v>
      </c>
      <c r="GP114">
        <f t="shared" ref="GP114:GP137" si="151">IF(BI114=4,GM114-GX114,0)</f>
        <v>0</v>
      </c>
      <c r="GR114">
        <v>0</v>
      </c>
      <c r="GS114">
        <v>3</v>
      </c>
      <c r="GT114">
        <v>0</v>
      </c>
      <c r="GU114" t="s">
        <v>251</v>
      </c>
      <c r="GV114">
        <f t="shared" ref="GV114:GV137" si="152">ROUND((GT114),6)</f>
        <v>0</v>
      </c>
      <c r="GW114">
        <v>1</v>
      </c>
      <c r="GX114">
        <f t="shared" ref="GX114:GX137" si="153">ROUND(HC114*I114,2)</f>
        <v>0</v>
      </c>
      <c r="HA114">
        <v>0</v>
      </c>
      <c r="HB114">
        <v>0</v>
      </c>
      <c r="HC114">
        <f>GV114*GW114</f>
        <v>0</v>
      </c>
      <c r="HE114" t="s">
        <v>251</v>
      </c>
      <c r="HF114" t="s">
        <v>251</v>
      </c>
      <c r="HM114" t="s">
        <v>251</v>
      </c>
      <c r="HN114" t="s">
        <v>148</v>
      </c>
      <c r="HO114" t="s">
        <v>150</v>
      </c>
      <c r="HP114" t="s">
        <v>387</v>
      </c>
      <c r="HQ114" t="s">
        <v>387</v>
      </c>
      <c r="HS114">
        <v>0</v>
      </c>
      <c r="IK114">
        <v>0</v>
      </c>
    </row>
    <row r="115">
      <c r="A115">
        <v>18</v>
      </c>
      <c r="B115">
        <v>1</v>
      </c>
      <c r="C115">
        <v>42</v>
      </c>
      <c r="E115" t="s">
        <v>389</v>
      </c>
      <c r="F115" t="s">
        <v>390</v>
      </c>
      <c r="G115" t="s">
        <v>391</v>
      </c>
      <c r="H115" t="s">
        <v>53</v>
      </c>
      <c r="I115">
        <f>J115</f>
        <v>2</v>
      </c>
      <c r="J115">
        <v>2</v>
      </c>
      <c r="K115">
        <v>2</v>
      </c>
      <c r="O115">
        <f>ROUND(P115,2)</f>
        <v>634.20000000000005</v>
      </c>
      <c r="P115">
        <f>ROUND(ROUND(ROUND(SUMIF(SmtRes!AQ39:'SmtRes'!AQ42,"=1",SmtRes!CU39:'SmtRes'!CU42),2),2)*I115/100,2)</f>
        <v>634.20000000000005</v>
      </c>
      <c r="Q115">
        <f t="shared" ref="Q115:Q116" si="154">ROUND(CR115*I115,2)</f>
        <v>0</v>
      </c>
      <c r="R115">
        <f t="shared" ref="R115:R116" si="155">ROUND(CS115*I115,2)</f>
        <v>0</v>
      </c>
      <c r="S115">
        <f t="shared" ref="S115:S116" si="156">ROUND(CT115*I115,2)</f>
        <v>0</v>
      </c>
      <c r="T115">
        <f t="shared" si="140"/>
        <v>0</v>
      </c>
      <c r="U115">
        <f t="shared" ref="U115:U116" si="157">ROUND(CV115*I115,7)</f>
        <v>0</v>
      </c>
      <c r="V115">
        <f t="shared" ref="V115:V116" si="158">ROUND(CW115*I115,7)</f>
        <v>0</v>
      </c>
      <c r="W115">
        <f t="shared" si="141"/>
        <v>0</v>
      </c>
      <c r="X115">
        <f t="shared" si="142"/>
        <v>0</v>
      </c>
      <c r="Y115">
        <f t="shared" si="143"/>
        <v>0</v>
      </c>
      <c r="AA115">
        <v>424319185</v>
      </c>
      <c r="AB115">
        <f t="shared" si="144"/>
        <v>0</v>
      </c>
      <c r="AC115">
        <f t="shared" ref="AC115:AC116" si="159">ROUND((ES115),6)</f>
        <v>0</v>
      </c>
      <c r="AD115">
        <f t="shared" ref="AD115:AD116" si="160">ROUND((((ET115)-(EU115))+AE115),6)</f>
        <v>0</v>
      </c>
      <c r="AE115">
        <f t="shared" ref="AE115:AE116" si="161">ROUND((EU115),6)</f>
        <v>0</v>
      </c>
      <c r="AF115">
        <f t="shared" ref="AF115:AF116" si="162">ROUND((EV115),6)</f>
        <v>0</v>
      </c>
      <c r="AG115">
        <f t="shared" si="145"/>
        <v>0</v>
      </c>
      <c r="AH115">
        <f t="shared" ref="AH115:AH116" si="163">(EW115)</f>
        <v>0</v>
      </c>
      <c r="AI115">
        <f t="shared" ref="AI115:AI116" si="164">(EX115)</f>
        <v>0</v>
      </c>
      <c r="AJ115">
        <f t="shared" si="146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251</v>
      </c>
      <c r="BE115" t="s">
        <v>251</v>
      </c>
      <c r="BF115" t="s">
        <v>251</v>
      </c>
      <c r="BG115" t="s">
        <v>251</v>
      </c>
      <c r="BH115">
        <v>3</v>
      </c>
      <c r="BI115">
        <v>2</v>
      </c>
      <c r="BJ115" t="s">
        <v>251</v>
      </c>
      <c r="BM115">
        <v>108001</v>
      </c>
      <c r="BN115">
        <v>0</v>
      </c>
      <c r="BO115" t="s">
        <v>251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251</v>
      </c>
      <c r="BZ115">
        <v>97</v>
      </c>
      <c r="CA115">
        <v>51</v>
      </c>
      <c r="CB115" t="s">
        <v>251</v>
      </c>
      <c r="CE115">
        <v>0</v>
      </c>
      <c r="CF115">
        <v>0</v>
      </c>
      <c r="CG115">
        <v>0</v>
      </c>
      <c r="CM115">
        <v>0</v>
      </c>
      <c r="CN115" t="s">
        <v>251</v>
      </c>
      <c r="CO115">
        <v>0</v>
      </c>
      <c r="CP115">
        <f>0</f>
        <v>0</v>
      </c>
      <c r="CQ115">
        <f>0</f>
        <v>0</v>
      </c>
      <c r="CR115">
        <f>0</f>
        <v>0</v>
      </c>
      <c r="CS115">
        <f>0</f>
        <v>0</v>
      </c>
      <c r="CT115">
        <f>0</f>
        <v>0</v>
      </c>
      <c r="CU115">
        <f>0</f>
        <v>0</v>
      </c>
      <c r="CV115">
        <f>0</f>
        <v>0</v>
      </c>
      <c r="CW115">
        <f>0</f>
        <v>0</v>
      </c>
      <c r="CX115">
        <f>0</f>
        <v>0</v>
      </c>
      <c r="CY115">
        <f t="shared" ref="CY115:CY116" si="165">0</f>
        <v>0</v>
      </c>
      <c r="CZ115">
        <f t="shared" ref="CZ115:CZ116" si="166">0</f>
        <v>0</v>
      </c>
      <c r="DC115" t="s">
        <v>251</v>
      </c>
      <c r="DD115" t="s">
        <v>251</v>
      </c>
      <c r="DE115" t="s">
        <v>251</v>
      </c>
      <c r="DF115" t="s">
        <v>251</v>
      </c>
      <c r="DG115" t="s">
        <v>251</v>
      </c>
      <c r="DH115" t="s">
        <v>251</v>
      </c>
      <c r="DI115" t="s">
        <v>251</v>
      </c>
      <c r="DJ115" t="s">
        <v>251</v>
      </c>
      <c r="DK115" t="s">
        <v>251</v>
      </c>
      <c r="DL115" t="s">
        <v>251</v>
      </c>
      <c r="DM115" t="s">
        <v>251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53</v>
      </c>
      <c r="DW115" t="s">
        <v>53</v>
      </c>
      <c r="DX115">
        <v>1</v>
      </c>
      <c r="DZ115" t="s">
        <v>251</v>
      </c>
      <c r="EA115" t="s">
        <v>251</v>
      </c>
      <c r="EB115" t="s">
        <v>251</v>
      </c>
      <c r="EC115" t="s">
        <v>251</v>
      </c>
      <c r="EE115">
        <v>416979905</v>
      </c>
      <c r="EF115">
        <v>3</v>
      </c>
      <c r="EG115" t="s">
        <v>386</v>
      </c>
      <c r="EH115">
        <v>0</v>
      </c>
      <c r="EI115" t="s">
        <v>251</v>
      </c>
      <c r="EJ115">
        <v>2</v>
      </c>
      <c r="EK115">
        <v>108001</v>
      </c>
      <c r="EL115" t="s">
        <v>387</v>
      </c>
      <c r="EM115" t="s">
        <v>388</v>
      </c>
      <c r="EO115" t="s">
        <v>251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97</v>
      </c>
      <c r="FY115">
        <v>51</v>
      </c>
      <c r="GA115" t="s">
        <v>251</v>
      </c>
      <c r="GD115">
        <v>1</v>
      </c>
      <c r="GF115">
        <v>274903907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147"/>
        <v>0</v>
      </c>
      <c r="GM115">
        <f t="shared" si="148"/>
        <v>634.20000000000005</v>
      </c>
      <c r="GN115">
        <f t="shared" si="149"/>
        <v>0</v>
      </c>
      <c r="GO115">
        <f t="shared" si="150"/>
        <v>634.20000000000005</v>
      </c>
      <c r="GP115">
        <f t="shared" si="151"/>
        <v>0</v>
      </c>
      <c r="GR115">
        <v>0</v>
      </c>
      <c r="GS115">
        <v>3</v>
      </c>
      <c r="GT115">
        <v>0</v>
      </c>
      <c r="GU115" t="s">
        <v>251</v>
      </c>
      <c r="GV115">
        <f t="shared" si="152"/>
        <v>0</v>
      </c>
      <c r="GW115">
        <v>1</v>
      </c>
      <c r="GX115">
        <f t="shared" si="153"/>
        <v>0</v>
      </c>
      <c r="HA115">
        <v>0</v>
      </c>
      <c r="HB115">
        <v>0</v>
      </c>
      <c r="HC115">
        <f>0</f>
        <v>0</v>
      </c>
      <c r="HE115" t="s">
        <v>251</v>
      </c>
      <c r="HF115" t="s">
        <v>251</v>
      </c>
      <c r="HM115" t="s">
        <v>251</v>
      </c>
      <c r="HN115" t="s">
        <v>148</v>
      </c>
      <c r="HO115" t="s">
        <v>150</v>
      </c>
      <c r="HP115" t="s">
        <v>387</v>
      </c>
      <c r="HQ115" t="s">
        <v>387</v>
      </c>
      <c r="HS115">
        <v>0</v>
      </c>
      <c r="IK115">
        <v>0</v>
      </c>
    </row>
    <row r="116">
      <c r="A116">
        <v>17</v>
      </c>
      <c r="B116">
        <v>1</v>
      </c>
      <c r="E116" t="s">
        <v>152</v>
      </c>
      <c r="F116" t="s">
        <v>378</v>
      </c>
      <c r="G116" t="s">
        <v>379</v>
      </c>
      <c r="H116" t="s">
        <v>88</v>
      </c>
      <c r="I116">
        <f>ROUND(ROUND(1134*0.6*0.1,6),7)</f>
        <v>68.039999999999992</v>
      </c>
      <c r="J116">
        <v>0</v>
      </c>
      <c r="K116">
        <f>ROUND(ROUND(1134*0.6*0.1,6),7)</f>
        <v>68.039999999999992</v>
      </c>
      <c r="O116">
        <f t="shared" ref="O116:O117" si="167">ROUND(CP116,2)</f>
        <v>61795.290000000001</v>
      </c>
      <c r="P116">
        <f>ROUND(CQ116*I116,2)</f>
        <v>61795.290000000001</v>
      </c>
      <c r="Q116">
        <f t="shared" si="154"/>
        <v>0</v>
      </c>
      <c r="R116">
        <f t="shared" si="155"/>
        <v>0</v>
      </c>
      <c r="S116">
        <f t="shared" si="156"/>
        <v>0</v>
      </c>
      <c r="T116">
        <f t="shared" si="140"/>
        <v>0</v>
      </c>
      <c r="U116">
        <f t="shared" si="157"/>
        <v>0</v>
      </c>
      <c r="V116">
        <f t="shared" si="158"/>
        <v>0</v>
      </c>
      <c r="W116">
        <f t="shared" si="141"/>
        <v>0</v>
      </c>
      <c r="X116">
        <f t="shared" si="142"/>
        <v>0</v>
      </c>
      <c r="Y116">
        <f t="shared" si="143"/>
        <v>0</v>
      </c>
      <c r="AA116">
        <v>424319185</v>
      </c>
      <c r="AB116">
        <f t="shared" si="144"/>
        <v>908.21999999999991</v>
      </c>
      <c r="AC116">
        <f t="shared" si="159"/>
        <v>908.21999999999991</v>
      </c>
      <c r="AD116">
        <f t="shared" si="160"/>
        <v>0</v>
      </c>
      <c r="AE116">
        <f t="shared" si="161"/>
        <v>0</v>
      </c>
      <c r="AF116">
        <f t="shared" si="162"/>
        <v>0</v>
      </c>
      <c r="AG116">
        <f t="shared" si="145"/>
        <v>0</v>
      </c>
      <c r="AH116">
        <f t="shared" si="163"/>
        <v>0</v>
      </c>
      <c r="AI116">
        <f t="shared" si="164"/>
        <v>0</v>
      </c>
      <c r="AJ116">
        <f t="shared" si="146"/>
        <v>0</v>
      </c>
      <c r="AK116">
        <v>908.22000000000003</v>
      </c>
      <c r="AL116">
        <v>908.22000000000003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251</v>
      </c>
      <c r="BE116" t="s">
        <v>251</v>
      </c>
      <c r="BF116" t="s">
        <v>251</v>
      </c>
      <c r="BG116" t="s">
        <v>251</v>
      </c>
      <c r="BH116">
        <v>3</v>
      </c>
      <c r="BI116">
        <v>1</v>
      </c>
      <c r="BJ116" t="s">
        <v>380</v>
      </c>
      <c r="BM116">
        <v>500001</v>
      </c>
      <c r="BN116">
        <v>0</v>
      </c>
      <c r="BO116" t="s">
        <v>251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251</v>
      </c>
      <c r="BZ116">
        <v>0</v>
      </c>
      <c r="CA116">
        <v>0</v>
      </c>
      <c r="CB116" t="s">
        <v>251</v>
      </c>
      <c r="CE116">
        <v>0</v>
      </c>
      <c r="CF116">
        <v>0</v>
      </c>
      <c r="CG116">
        <v>0</v>
      </c>
      <c r="CM116">
        <v>0</v>
      </c>
      <c r="CN116" t="s">
        <v>251</v>
      </c>
      <c r="CO116">
        <v>0</v>
      </c>
      <c r="CP116">
        <f t="shared" ref="CP116:CP117" si="168">(P116+Q116+S116+R116)</f>
        <v>61795.290000000001</v>
      </c>
      <c r="CQ116">
        <f>ROUND(AL116*BC116,2)</f>
        <v>908.22000000000003</v>
      </c>
      <c r="CR116">
        <f>ROUND(AM116*BB116,2)</f>
        <v>0</v>
      </c>
      <c r="CS116">
        <f>ROUND(AN116*BS116,2)</f>
        <v>0</v>
      </c>
      <c r="CT116">
        <f>ROUND(AO116*BA116,2)</f>
        <v>0</v>
      </c>
      <c r="CU116">
        <f t="shared" ref="CU116:CU117" si="169">AG116</f>
        <v>0</v>
      </c>
      <c r="CV116">
        <f>AH116</f>
        <v>0</v>
      </c>
      <c r="CW116">
        <f>AI116</f>
        <v>0</v>
      </c>
      <c r="CX116">
        <f t="shared" ref="CX116:CX117" si="170">AJ116</f>
        <v>0</v>
      </c>
      <c r="CY116">
        <f t="shared" si="165"/>
        <v>0</v>
      </c>
      <c r="CZ116">
        <f t="shared" si="166"/>
        <v>0</v>
      </c>
      <c r="DC116" t="s">
        <v>251</v>
      </c>
      <c r="DD116" t="s">
        <v>251</v>
      </c>
      <c r="DE116" t="s">
        <v>251</v>
      </c>
      <c r="DF116" t="s">
        <v>251</v>
      </c>
      <c r="DG116" t="s">
        <v>251</v>
      </c>
      <c r="DH116" t="s">
        <v>251</v>
      </c>
      <c r="DI116" t="s">
        <v>251</v>
      </c>
      <c r="DJ116" t="s">
        <v>251</v>
      </c>
      <c r="DK116" t="s">
        <v>251</v>
      </c>
      <c r="DL116" t="s">
        <v>251</v>
      </c>
      <c r="DM116" t="s">
        <v>251</v>
      </c>
      <c r="DN116">
        <v>0</v>
      </c>
      <c r="DO116">
        <v>0</v>
      </c>
      <c r="DP116">
        <v>1</v>
      </c>
      <c r="DQ116">
        <v>1</v>
      </c>
      <c r="DU116">
        <v>1007</v>
      </c>
      <c r="DV116" t="s">
        <v>88</v>
      </c>
      <c r="DW116" t="s">
        <v>88</v>
      </c>
      <c r="DX116">
        <v>1</v>
      </c>
      <c r="DZ116" t="s">
        <v>251</v>
      </c>
      <c r="EA116" t="s">
        <v>251</v>
      </c>
      <c r="EB116" t="s">
        <v>251</v>
      </c>
      <c r="EC116" t="s">
        <v>251</v>
      </c>
      <c r="EE116">
        <v>416979961</v>
      </c>
      <c r="EF116">
        <v>8</v>
      </c>
      <c r="EG116" t="s">
        <v>291</v>
      </c>
      <c r="EH116">
        <v>0</v>
      </c>
      <c r="EI116" t="s">
        <v>251</v>
      </c>
      <c r="EJ116">
        <v>1</v>
      </c>
      <c r="EK116">
        <v>500001</v>
      </c>
      <c r="EL116" t="s">
        <v>292</v>
      </c>
      <c r="EM116" t="s">
        <v>293</v>
      </c>
      <c r="EO116" t="s">
        <v>251</v>
      </c>
      <c r="EQ116">
        <v>131072</v>
      </c>
      <c r="ER116">
        <v>908.22000000000003</v>
      </c>
      <c r="ES116">
        <v>908.22000000000003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251</v>
      </c>
      <c r="GD116">
        <v>1</v>
      </c>
      <c r="GE116">
        <v>565.20000000000005</v>
      </c>
      <c r="GF116">
        <v>85499050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147"/>
        <v>0</v>
      </c>
      <c r="GM116">
        <f t="shared" si="148"/>
        <v>61795.290000000001</v>
      </c>
      <c r="GN116">
        <f t="shared" si="149"/>
        <v>61795.290000000001</v>
      </c>
      <c r="GO116">
        <f t="shared" si="150"/>
        <v>0</v>
      </c>
      <c r="GP116">
        <f t="shared" si="151"/>
        <v>0</v>
      </c>
      <c r="GR116">
        <v>3</v>
      </c>
      <c r="GS116">
        <v>3</v>
      </c>
      <c r="GT116">
        <v>0</v>
      </c>
      <c r="GU116" t="s">
        <v>251</v>
      </c>
      <c r="GV116">
        <f t="shared" si="152"/>
        <v>0</v>
      </c>
      <c r="GW116">
        <v>1</v>
      </c>
      <c r="GX116">
        <f t="shared" si="153"/>
        <v>0</v>
      </c>
      <c r="HA116">
        <v>0</v>
      </c>
      <c r="HB116">
        <v>0</v>
      </c>
      <c r="HC116">
        <f t="shared" ref="HC116:HC117" si="171">GV116*GW116</f>
        <v>0</v>
      </c>
      <c r="HE116" t="s">
        <v>251</v>
      </c>
      <c r="HF116" t="s">
        <v>251</v>
      </c>
      <c r="HM116" t="s">
        <v>251</v>
      </c>
      <c r="HN116" t="s">
        <v>251</v>
      </c>
      <c r="HO116" t="s">
        <v>251</v>
      </c>
      <c r="HP116" t="s">
        <v>251</v>
      </c>
      <c r="HQ116" t="s">
        <v>251</v>
      </c>
      <c r="HS116">
        <v>0</v>
      </c>
      <c r="IK116">
        <v>0</v>
      </c>
    </row>
    <row r="117">
      <c r="A117">
        <v>17</v>
      </c>
      <c r="B117">
        <v>1</v>
      </c>
      <c r="C117">
        <f>ROW(SmtRes!A46)</f>
        <v>46</v>
      </c>
      <c r="D117">
        <f>ROW(EtalonRes!A46)</f>
        <v>46</v>
      </c>
      <c r="E117" t="s">
        <v>251</v>
      </c>
      <c r="F117" t="s">
        <v>392</v>
      </c>
      <c r="G117" t="s">
        <v>393</v>
      </c>
      <c r="H117" t="s">
        <v>384</v>
      </c>
      <c r="I117">
        <v>0</v>
      </c>
      <c r="J117">
        <v>0</v>
      </c>
      <c r="K117">
        <v>0</v>
      </c>
      <c r="O117">
        <f t="shared" si="167"/>
        <v>0</v>
      </c>
      <c r="P117">
        <f>SUMIF(SmtRes!AQ43:'SmtRes'!AQ46,"=1",SmtRes!DF43:'SmtRes'!DF46)</f>
        <v>0</v>
      </c>
      <c r="Q117">
        <f>SUMIF(SmtRes!AQ43:'SmtRes'!AQ46,"=1",SmtRes!DG43:'SmtRes'!DG46)</f>
        <v>0</v>
      </c>
      <c r="R117">
        <f>SUMIF(SmtRes!AQ43:'SmtRes'!AQ46,"=1",SmtRes!DH43:'SmtRes'!DH46)</f>
        <v>0</v>
      </c>
      <c r="S117">
        <f>SUMIF(SmtRes!AQ43:'SmtRes'!AQ46,"=1",SmtRes!DI43:'SmtRes'!DI46)</f>
        <v>0</v>
      </c>
      <c r="T117">
        <f t="shared" si="140"/>
        <v>0</v>
      </c>
      <c r="U117">
        <f>SUMIF(SmtRes!AQ43:'SmtRes'!AQ46,"=1",SmtRes!CV43:'SmtRes'!CV46)</f>
        <v>0</v>
      </c>
      <c r="V117">
        <f>SUMIF(SmtRes!AQ43:'SmtRes'!AQ46,"=1",SmtRes!CW43:'SmtRes'!CW46)</f>
        <v>0</v>
      </c>
      <c r="W117">
        <f t="shared" si="141"/>
        <v>0</v>
      </c>
      <c r="X117">
        <f t="shared" si="142"/>
        <v>0</v>
      </c>
      <c r="Y117">
        <f t="shared" si="143"/>
        <v>0</v>
      </c>
      <c r="AA117">
        <v>-1</v>
      </c>
      <c r="AB117">
        <f t="shared" si="144"/>
        <v>1101.26</v>
      </c>
      <c r="AC117">
        <f>ROUND((0),6)</f>
        <v>0</v>
      </c>
      <c r="AD117">
        <f>ROUND((((SUM(SmtRes!BR43:'SmtRes'!BR46))-(SUM(SmtRes!BS43:'SmtRes'!BS46)))+AE117),6)</f>
        <v>51.335999999999999</v>
      </c>
      <c r="AE117">
        <f>ROUND((SUM(SmtRes!BS43:'SmtRes'!BS46)),6)</f>
        <v>43.175199999999997</v>
      </c>
      <c r="AF117">
        <f>ROUND((SUM(SmtRes!BT43:'SmtRes'!BT46)),6)</f>
        <v>1049.924</v>
      </c>
      <c r="AG117">
        <f t="shared" si="145"/>
        <v>0</v>
      </c>
      <c r="AH117">
        <f>(SUM(SmtRes!BU43:'SmtRes'!BU46))</f>
        <v>1.99</v>
      </c>
      <c r="AI117">
        <f>(SUM(SmtRes!BV43:'SmtRes'!BV46))</f>
        <v>0.080000000000000002</v>
      </c>
      <c r="AJ117">
        <f t="shared" si="146"/>
        <v>0</v>
      </c>
      <c r="AK117">
        <v>1144.4351999999999</v>
      </c>
      <c r="AL117">
        <v>0</v>
      </c>
      <c r="AM117">
        <v>51.336000000000006</v>
      </c>
      <c r="AN117">
        <v>43.175200000000004</v>
      </c>
      <c r="AO117">
        <v>1049.924</v>
      </c>
      <c r="AP117">
        <v>0</v>
      </c>
      <c r="AQ117">
        <v>1.99</v>
      </c>
      <c r="AR117">
        <v>0.080000000000000002</v>
      </c>
      <c r="AS117">
        <v>0</v>
      </c>
      <c r="AT117">
        <v>97</v>
      </c>
      <c r="AU117">
        <v>51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251</v>
      </c>
      <c r="BE117" t="s">
        <v>251</v>
      </c>
      <c r="BF117" t="s">
        <v>251</v>
      </c>
      <c r="BG117" t="s">
        <v>251</v>
      </c>
      <c r="BH117">
        <v>0</v>
      </c>
      <c r="BI117">
        <v>2</v>
      </c>
      <c r="BJ117" t="s">
        <v>394</v>
      </c>
      <c r="BM117">
        <v>108001</v>
      </c>
      <c r="BN117">
        <v>0</v>
      </c>
      <c r="BO117" t="s">
        <v>251</v>
      </c>
      <c r="BP117">
        <v>0</v>
      </c>
      <c r="BQ117">
        <v>3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251</v>
      </c>
      <c r="BZ117">
        <v>97</v>
      </c>
      <c r="CA117">
        <v>51</v>
      </c>
      <c r="CB117" t="s">
        <v>251</v>
      </c>
      <c r="CE117">
        <v>0</v>
      </c>
      <c r="CF117">
        <v>0</v>
      </c>
      <c r="CG117">
        <v>0</v>
      </c>
      <c r="CM117">
        <v>0</v>
      </c>
      <c r="CN117" t="s">
        <v>251</v>
      </c>
      <c r="CO117">
        <v>0</v>
      </c>
      <c r="CP117">
        <f t="shared" si="168"/>
        <v>0</v>
      </c>
      <c r="CQ117">
        <f>SUMIF(SmtRes!AQ43:'SmtRes'!AQ46,"=1",SmtRes!AA43:'SmtRes'!AA46)</f>
        <v>0</v>
      </c>
      <c r="CR117">
        <f>SUMIF(SmtRes!AQ43:'SmtRes'!AQ46,"=1",SmtRes!AB43:'SmtRes'!AB46)</f>
        <v>641.70000000000005</v>
      </c>
      <c r="CS117">
        <f>SUMIF(SmtRes!AQ43:'SmtRes'!AQ46,"=1",SmtRes!AC43:'SmtRes'!AC46)</f>
        <v>539.69000000000005</v>
      </c>
      <c r="CT117">
        <f>SUMIF(SmtRes!AQ43:'SmtRes'!AQ46,"=1",SmtRes!AD43:'SmtRes'!AD46)</f>
        <v>527.60000000000002</v>
      </c>
      <c r="CU117">
        <f t="shared" si="169"/>
        <v>0</v>
      </c>
      <c r="CV117">
        <f>SUMIF(SmtRes!AQ43:'SmtRes'!AQ46,"=1",SmtRes!BU43:'SmtRes'!BU46)</f>
        <v>1.99</v>
      </c>
      <c r="CW117">
        <f>SUMIF(SmtRes!AQ43:'SmtRes'!AQ46,"=1",SmtRes!BV43:'SmtRes'!BV46)</f>
        <v>0.080000000000000002</v>
      </c>
      <c r="CX117">
        <f t="shared" si="170"/>
        <v>0</v>
      </c>
      <c r="CY117">
        <f>(((S117+R117)*AT117)/100)</f>
        <v>0</v>
      </c>
      <c r="CZ117">
        <f>(((S117+R117)*AU117)/100)</f>
        <v>0</v>
      </c>
      <c r="DC117" t="s">
        <v>251</v>
      </c>
      <c r="DD117" t="s">
        <v>251</v>
      </c>
      <c r="DE117" t="s">
        <v>251</v>
      </c>
      <c r="DF117" t="s">
        <v>251</v>
      </c>
      <c r="DG117" t="s">
        <v>251</v>
      </c>
      <c r="DH117" t="s">
        <v>251</v>
      </c>
      <c r="DI117" t="s">
        <v>251</v>
      </c>
      <c r="DJ117" t="s">
        <v>251</v>
      </c>
      <c r="DK117" t="s">
        <v>251</v>
      </c>
      <c r="DL117" t="s">
        <v>251</v>
      </c>
      <c r="DM117" t="s">
        <v>251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384</v>
      </c>
      <c r="DW117" t="s">
        <v>384</v>
      </c>
      <c r="DX117">
        <v>100</v>
      </c>
      <c r="DZ117" t="s">
        <v>251</v>
      </c>
      <c r="EA117" t="s">
        <v>251</v>
      </c>
      <c r="EB117" t="s">
        <v>251</v>
      </c>
      <c r="EC117" t="s">
        <v>251</v>
      </c>
      <c r="EE117">
        <v>416979905</v>
      </c>
      <c r="EF117">
        <v>3</v>
      </c>
      <c r="EG117" t="s">
        <v>386</v>
      </c>
      <c r="EH117">
        <v>0</v>
      </c>
      <c r="EI117" t="s">
        <v>251</v>
      </c>
      <c r="EJ117">
        <v>2</v>
      </c>
      <c r="EK117">
        <v>108001</v>
      </c>
      <c r="EL117" t="s">
        <v>387</v>
      </c>
      <c r="EM117" t="s">
        <v>388</v>
      </c>
      <c r="EO117" t="s">
        <v>251</v>
      </c>
      <c r="EQ117">
        <v>132096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1.99</v>
      </c>
      <c r="EX117">
        <v>0.080000000000000002</v>
      </c>
      <c r="EY117">
        <v>0</v>
      </c>
      <c r="FQ117">
        <v>0</v>
      </c>
      <c r="FR117">
        <v>0</v>
      </c>
      <c r="FS117">
        <v>0</v>
      </c>
      <c r="FX117">
        <v>97</v>
      </c>
      <c r="FY117">
        <v>51</v>
      </c>
      <c r="GA117" t="s">
        <v>251</v>
      </c>
      <c r="GD117">
        <v>1</v>
      </c>
      <c r="GF117">
        <v>1175584788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147"/>
        <v>0</v>
      </c>
      <c r="GM117">
        <f t="shared" si="148"/>
        <v>0</v>
      </c>
      <c r="GN117">
        <f t="shared" si="149"/>
        <v>0</v>
      </c>
      <c r="GO117">
        <f t="shared" si="150"/>
        <v>0</v>
      </c>
      <c r="GP117">
        <f t="shared" si="151"/>
        <v>0</v>
      </c>
      <c r="GR117">
        <v>0</v>
      </c>
      <c r="GS117">
        <v>3</v>
      </c>
      <c r="GT117">
        <v>0</v>
      </c>
      <c r="GU117" t="s">
        <v>251</v>
      </c>
      <c r="GV117">
        <f t="shared" si="152"/>
        <v>0</v>
      </c>
      <c r="GW117">
        <v>1</v>
      </c>
      <c r="GX117">
        <f t="shared" si="153"/>
        <v>0</v>
      </c>
      <c r="HA117">
        <v>0</v>
      </c>
      <c r="HB117">
        <v>0</v>
      </c>
      <c r="HC117">
        <f t="shared" si="171"/>
        <v>0</v>
      </c>
      <c r="HE117" t="s">
        <v>251</v>
      </c>
      <c r="HF117" t="s">
        <v>251</v>
      </c>
      <c r="HM117" t="s">
        <v>251</v>
      </c>
      <c r="HN117" t="s">
        <v>148</v>
      </c>
      <c r="HO117" t="s">
        <v>150</v>
      </c>
      <c r="HP117" t="s">
        <v>387</v>
      </c>
      <c r="HQ117" t="s">
        <v>387</v>
      </c>
      <c r="HS117">
        <v>0</v>
      </c>
      <c r="IK117">
        <v>0</v>
      </c>
    </row>
    <row r="118">
      <c r="A118">
        <v>18</v>
      </c>
      <c r="B118">
        <v>1</v>
      </c>
      <c r="C118">
        <v>46</v>
      </c>
      <c r="E118" t="s">
        <v>251</v>
      </c>
      <c r="F118" t="s">
        <v>390</v>
      </c>
      <c r="G118" t="s">
        <v>391</v>
      </c>
      <c r="H118" t="s">
        <v>53</v>
      </c>
      <c r="I118">
        <f>J118</f>
        <v>2</v>
      </c>
      <c r="J118">
        <v>2</v>
      </c>
      <c r="K118">
        <v>2</v>
      </c>
      <c r="O118">
        <f>ROUND(P118,2)</f>
        <v>0</v>
      </c>
      <c r="P118">
        <f>ROUND(ROUND(ROUND(SUMIF(SmtRes!AQ43:'SmtRes'!AQ46,"=1",SmtRes!CU43:'SmtRes'!CU46),2),2)*I118/100,2)</f>
        <v>0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 t="shared" si="140"/>
        <v>0</v>
      </c>
      <c r="U118">
        <f>ROUND(CV118*I118,7)</f>
        <v>0</v>
      </c>
      <c r="V118">
        <f>ROUND(CW118*I118,7)</f>
        <v>0</v>
      </c>
      <c r="W118">
        <f t="shared" si="141"/>
        <v>0</v>
      </c>
      <c r="X118">
        <f t="shared" si="142"/>
        <v>0</v>
      </c>
      <c r="Y118">
        <f t="shared" si="143"/>
        <v>0</v>
      </c>
      <c r="AA118">
        <v>-1</v>
      </c>
      <c r="AB118">
        <f t="shared" si="144"/>
        <v>0</v>
      </c>
      <c r="AC118">
        <f>ROUND((ES118),6)</f>
        <v>0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145"/>
        <v>0</v>
      </c>
      <c r="AH118">
        <f>(EW118)</f>
        <v>0</v>
      </c>
      <c r="AI118">
        <f>(EX118)</f>
        <v>0</v>
      </c>
      <c r="AJ118">
        <f t="shared" si="146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251</v>
      </c>
      <c r="BE118" t="s">
        <v>251</v>
      </c>
      <c r="BF118" t="s">
        <v>251</v>
      </c>
      <c r="BG118" t="s">
        <v>251</v>
      </c>
      <c r="BH118">
        <v>3</v>
      </c>
      <c r="BI118">
        <v>2</v>
      </c>
      <c r="BJ118" t="s">
        <v>251</v>
      </c>
      <c r="BM118">
        <v>108001</v>
      </c>
      <c r="BN118">
        <v>0</v>
      </c>
      <c r="BO118" t="s">
        <v>251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251</v>
      </c>
      <c r="BZ118">
        <v>97</v>
      </c>
      <c r="CA118">
        <v>51</v>
      </c>
      <c r="CB118" t="s">
        <v>251</v>
      </c>
      <c r="CE118">
        <v>0</v>
      </c>
      <c r="CF118">
        <v>0</v>
      </c>
      <c r="CG118">
        <v>0</v>
      </c>
      <c r="CM118">
        <v>0</v>
      </c>
      <c r="CN118" t="s">
        <v>251</v>
      </c>
      <c r="CO118">
        <v>0</v>
      </c>
      <c r="CP118">
        <f>0</f>
        <v>0</v>
      </c>
      <c r="CQ118">
        <f>0</f>
        <v>0</v>
      </c>
      <c r="CR118">
        <f>0</f>
        <v>0</v>
      </c>
      <c r="CS118">
        <f>0</f>
        <v>0</v>
      </c>
      <c r="CT118">
        <f>0</f>
        <v>0</v>
      </c>
      <c r="CU118">
        <f>0</f>
        <v>0</v>
      </c>
      <c r="CV118">
        <f>0</f>
        <v>0</v>
      </c>
      <c r="CW118">
        <f>0</f>
        <v>0</v>
      </c>
      <c r="CX118">
        <f>0</f>
        <v>0</v>
      </c>
      <c r="CY118">
        <f>0</f>
        <v>0</v>
      </c>
      <c r="CZ118">
        <f>0</f>
        <v>0</v>
      </c>
      <c r="DC118" t="s">
        <v>251</v>
      </c>
      <c r="DD118" t="s">
        <v>251</v>
      </c>
      <c r="DE118" t="s">
        <v>251</v>
      </c>
      <c r="DF118" t="s">
        <v>251</v>
      </c>
      <c r="DG118" t="s">
        <v>251</v>
      </c>
      <c r="DH118" t="s">
        <v>251</v>
      </c>
      <c r="DI118" t="s">
        <v>251</v>
      </c>
      <c r="DJ118" t="s">
        <v>251</v>
      </c>
      <c r="DK118" t="s">
        <v>251</v>
      </c>
      <c r="DL118" t="s">
        <v>251</v>
      </c>
      <c r="DM118" t="s">
        <v>251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53</v>
      </c>
      <c r="DW118" t="s">
        <v>53</v>
      </c>
      <c r="DX118">
        <v>1</v>
      </c>
      <c r="DZ118" t="s">
        <v>251</v>
      </c>
      <c r="EA118" t="s">
        <v>251</v>
      </c>
      <c r="EB118" t="s">
        <v>251</v>
      </c>
      <c r="EC118" t="s">
        <v>251</v>
      </c>
      <c r="EE118">
        <v>416979905</v>
      </c>
      <c r="EF118">
        <v>3</v>
      </c>
      <c r="EG118" t="s">
        <v>386</v>
      </c>
      <c r="EH118">
        <v>0</v>
      </c>
      <c r="EI118" t="s">
        <v>251</v>
      </c>
      <c r="EJ118">
        <v>2</v>
      </c>
      <c r="EK118">
        <v>108001</v>
      </c>
      <c r="EL118" t="s">
        <v>387</v>
      </c>
      <c r="EM118" t="s">
        <v>388</v>
      </c>
      <c r="EO118" t="s">
        <v>251</v>
      </c>
      <c r="EQ118">
        <v>1024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251</v>
      </c>
      <c r="GD118">
        <v>1</v>
      </c>
      <c r="GF118">
        <v>274903907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147"/>
        <v>0</v>
      </c>
      <c r="GM118">
        <f t="shared" si="148"/>
        <v>0</v>
      </c>
      <c r="GN118">
        <f t="shared" si="149"/>
        <v>0</v>
      </c>
      <c r="GO118">
        <f t="shared" si="150"/>
        <v>0</v>
      </c>
      <c r="GP118">
        <f t="shared" si="151"/>
        <v>0</v>
      </c>
      <c r="GR118">
        <v>0</v>
      </c>
      <c r="GS118">
        <v>3</v>
      </c>
      <c r="GT118">
        <v>0</v>
      </c>
      <c r="GU118" t="s">
        <v>251</v>
      </c>
      <c r="GV118">
        <f t="shared" si="152"/>
        <v>0</v>
      </c>
      <c r="GW118">
        <v>1</v>
      </c>
      <c r="GX118">
        <f t="shared" si="153"/>
        <v>0</v>
      </c>
      <c r="HA118">
        <v>0</v>
      </c>
      <c r="HB118">
        <v>0</v>
      </c>
      <c r="HC118">
        <f>0</f>
        <v>0</v>
      </c>
      <c r="HE118" t="s">
        <v>251</v>
      </c>
      <c r="HF118" t="s">
        <v>251</v>
      </c>
      <c r="HM118" t="s">
        <v>251</v>
      </c>
      <c r="HN118" t="s">
        <v>148</v>
      </c>
      <c r="HO118" t="s">
        <v>150</v>
      </c>
      <c r="HP118" t="s">
        <v>387</v>
      </c>
      <c r="HQ118" t="s">
        <v>387</v>
      </c>
      <c r="HS118">
        <v>0</v>
      </c>
      <c r="IK118">
        <v>0</v>
      </c>
    </row>
    <row r="119">
      <c r="A119">
        <v>17</v>
      </c>
      <c r="B119">
        <v>1</v>
      </c>
      <c r="C119">
        <f>ROW(SmtRes!A58)</f>
        <v>58</v>
      </c>
      <c r="D119">
        <f>ROW(EtalonRes!A58)</f>
        <v>58</v>
      </c>
      <c r="E119" t="s">
        <v>251</v>
      </c>
      <c r="F119" t="s">
        <v>395</v>
      </c>
      <c r="G119" t="s">
        <v>396</v>
      </c>
      <c r="H119" t="s">
        <v>384</v>
      </c>
      <c r="I119">
        <v>0</v>
      </c>
      <c r="J119">
        <v>0</v>
      </c>
      <c r="K119">
        <v>0</v>
      </c>
      <c r="O119">
        <f>ROUND(CP119,2)</f>
        <v>0</v>
      </c>
      <c r="P119">
        <f>SUMIF(SmtRes!AQ47:'SmtRes'!AQ58,"=1",SmtRes!DF47:'SmtRes'!DF58)</f>
        <v>0</v>
      </c>
      <c r="Q119">
        <f>SUMIF(SmtRes!AQ47:'SmtRes'!AQ58,"=1",SmtRes!DG47:'SmtRes'!DG58)</f>
        <v>0</v>
      </c>
      <c r="R119">
        <f>SUMIF(SmtRes!AQ47:'SmtRes'!AQ58,"=1",SmtRes!DH47:'SmtRes'!DH58)</f>
        <v>0</v>
      </c>
      <c r="S119">
        <f>SUMIF(SmtRes!AQ47:'SmtRes'!AQ58,"=1",SmtRes!DI47:'SmtRes'!DI58)</f>
        <v>0</v>
      </c>
      <c r="T119">
        <f t="shared" si="140"/>
        <v>0</v>
      </c>
      <c r="U119">
        <f>SUMIF(SmtRes!AQ47:'SmtRes'!AQ58,"=1",SmtRes!CV47:'SmtRes'!CV58)</f>
        <v>0</v>
      </c>
      <c r="V119">
        <f>SUMIF(SmtRes!AQ47:'SmtRes'!AQ58,"=1",SmtRes!CW47:'SmtRes'!CW58)</f>
        <v>0</v>
      </c>
      <c r="W119">
        <f t="shared" si="141"/>
        <v>0</v>
      </c>
      <c r="X119">
        <f t="shared" si="142"/>
        <v>0</v>
      </c>
      <c r="Y119">
        <f t="shared" si="143"/>
        <v>0</v>
      </c>
      <c r="AA119">
        <v>-1</v>
      </c>
      <c r="AB119">
        <f t="shared" si="144"/>
        <v>14262.289397999999</v>
      </c>
      <c r="AC119">
        <f>ROUND((SUM(SmtRes!BQ47:'SmtRes'!BQ58)),6)</f>
        <v>516.32449799999995</v>
      </c>
      <c r="AD119">
        <f>ROUND((((SUM(SmtRes!BR47:'SmtRes'!BR58))-(SUM(SmtRes!BS47:'SmtRes'!BS58)))+AE119),6)</f>
        <v>4460.2048999999997</v>
      </c>
      <c r="AE119">
        <f>ROUND((SUM(SmtRes!BS47:'SmtRes'!BS58)),6)</f>
        <v>2453.4015999999997</v>
      </c>
      <c r="AF119">
        <f>ROUND((SUM(SmtRes!BT47:'SmtRes'!BT58)),6)</f>
        <v>9285.7600000000002</v>
      </c>
      <c r="AG119">
        <f t="shared" si="145"/>
        <v>0</v>
      </c>
      <c r="AH119">
        <f>(SUM(SmtRes!BU47:'SmtRes'!BU58))</f>
        <v>17.600000000000001</v>
      </c>
      <c r="AI119">
        <f>(SUM(SmtRes!BV47:'SmtRes'!BV58))</f>
        <v>3.8799999999999999</v>
      </c>
      <c r="AJ119">
        <f t="shared" si="146"/>
        <v>0</v>
      </c>
      <c r="AK119">
        <v>16715.690998400005</v>
      </c>
      <c r="AL119">
        <v>516.32449840000004</v>
      </c>
      <c r="AM119">
        <v>4460.2049000000006</v>
      </c>
      <c r="AN119">
        <v>2453.4016000000001</v>
      </c>
      <c r="AO119">
        <v>9285.760000000002</v>
      </c>
      <c r="AP119">
        <v>0</v>
      </c>
      <c r="AQ119">
        <v>17.600000000000001</v>
      </c>
      <c r="AR119">
        <v>3.8799999999999999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251</v>
      </c>
      <c r="BE119" t="s">
        <v>251</v>
      </c>
      <c r="BF119" t="s">
        <v>251</v>
      </c>
      <c r="BG119" t="s">
        <v>251</v>
      </c>
      <c r="BH119">
        <v>0</v>
      </c>
      <c r="BI119">
        <v>2</v>
      </c>
      <c r="BJ119" t="s">
        <v>397</v>
      </c>
      <c r="BM119">
        <v>108001</v>
      </c>
      <c r="BN119">
        <v>0</v>
      </c>
      <c r="BO119" t="s">
        <v>251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251</v>
      </c>
      <c r="BZ119">
        <v>97</v>
      </c>
      <c r="CA119">
        <v>51</v>
      </c>
      <c r="CB119" t="s">
        <v>251</v>
      </c>
      <c r="CE119">
        <v>0</v>
      </c>
      <c r="CF119">
        <v>0</v>
      </c>
      <c r="CG119">
        <v>0</v>
      </c>
      <c r="CM119">
        <v>0</v>
      </c>
      <c r="CN119" t="s">
        <v>251</v>
      </c>
      <c r="CO119">
        <v>0</v>
      </c>
      <c r="CP119">
        <f>(P119+Q119+S119+R119)</f>
        <v>0</v>
      </c>
      <c r="CQ119">
        <f>SUMIF(SmtRes!AQ47:'SmtRes'!AQ58,"=1",SmtRes!AA47:'SmtRes'!AA58)</f>
        <v>200629.26000000001</v>
      </c>
      <c r="CR119">
        <f>SUMIF(SmtRes!AQ47:'SmtRes'!AQ58,"=1",SmtRes!AB47:'SmtRes'!AB58)</f>
        <v>2290.6500000000001</v>
      </c>
      <c r="CS119">
        <f>SUMIF(SmtRes!AQ47:'SmtRes'!AQ58,"=1",SmtRes!AC47:'SmtRes'!AC58)</f>
        <v>1264.6400000000001</v>
      </c>
      <c r="CT119">
        <f>SUMIF(SmtRes!AQ47:'SmtRes'!AQ58,"=1",SmtRes!AD47:'SmtRes'!AD58)</f>
        <v>527.60000000000002</v>
      </c>
      <c r="CU119">
        <f>AG119</f>
        <v>0</v>
      </c>
      <c r="CV119">
        <f>SUMIF(SmtRes!AQ47:'SmtRes'!AQ58,"=1",SmtRes!BU47:'SmtRes'!BU58)</f>
        <v>17.600000000000001</v>
      </c>
      <c r="CW119">
        <f>SUMIF(SmtRes!AQ47:'SmtRes'!AQ58,"=1",SmtRes!BV47:'SmtRes'!BV58)</f>
        <v>3.8799999999999999</v>
      </c>
      <c r="CX119">
        <f>AJ119</f>
        <v>0</v>
      </c>
      <c r="CY119">
        <f>(((S119+R119)*AT119)/100)</f>
        <v>0</v>
      </c>
      <c r="CZ119">
        <f>(((S119+R119)*AU119)/100)</f>
        <v>0</v>
      </c>
      <c r="DC119" t="s">
        <v>251</v>
      </c>
      <c r="DD119" t="s">
        <v>251</v>
      </c>
      <c r="DE119" t="s">
        <v>251</v>
      </c>
      <c r="DF119" t="s">
        <v>251</v>
      </c>
      <c r="DG119" t="s">
        <v>251</v>
      </c>
      <c r="DH119" t="s">
        <v>251</v>
      </c>
      <c r="DI119" t="s">
        <v>251</v>
      </c>
      <c r="DJ119" t="s">
        <v>251</v>
      </c>
      <c r="DK119" t="s">
        <v>251</v>
      </c>
      <c r="DL119" t="s">
        <v>251</v>
      </c>
      <c r="DM119" t="s">
        <v>251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384</v>
      </c>
      <c r="DW119" t="s">
        <v>384</v>
      </c>
      <c r="DX119">
        <v>100</v>
      </c>
      <c r="DZ119" t="s">
        <v>251</v>
      </c>
      <c r="EA119" t="s">
        <v>251</v>
      </c>
      <c r="EB119" t="s">
        <v>251</v>
      </c>
      <c r="EC119" t="s">
        <v>251</v>
      </c>
      <c r="EE119">
        <v>416979905</v>
      </c>
      <c r="EF119">
        <v>3</v>
      </c>
      <c r="EG119" t="s">
        <v>386</v>
      </c>
      <c r="EH119">
        <v>0</v>
      </c>
      <c r="EI119" t="s">
        <v>251</v>
      </c>
      <c r="EJ119">
        <v>2</v>
      </c>
      <c r="EK119">
        <v>108001</v>
      </c>
      <c r="EL119" t="s">
        <v>387</v>
      </c>
      <c r="EM119" t="s">
        <v>388</v>
      </c>
      <c r="EO119" t="s">
        <v>251</v>
      </c>
      <c r="EQ119">
        <v>132096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17.600000000000001</v>
      </c>
      <c r="EX119">
        <v>3.8799999999999999</v>
      </c>
      <c r="EY119">
        <v>0</v>
      </c>
      <c r="FQ119">
        <v>0</v>
      </c>
      <c r="FR119">
        <v>0</v>
      </c>
      <c r="FS119">
        <v>0</v>
      </c>
      <c r="FX119">
        <v>97</v>
      </c>
      <c r="FY119">
        <v>51</v>
      </c>
      <c r="GA119" t="s">
        <v>251</v>
      </c>
      <c r="GD119">
        <v>1</v>
      </c>
      <c r="GF119">
        <v>944147900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147"/>
        <v>0</v>
      </c>
      <c r="GM119">
        <f t="shared" si="148"/>
        <v>0</v>
      </c>
      <c r="GN119">
        <f t="shared" si="149"/>
        <v>0</v>
      </c>
      <c r="GO119">
        <f t="shared" si="150"/>
        <v>0</v>
      </c>
      <c r="GP119">
        <f t="shared" si="151"/>
        <v>0</v>
      </c>
      <c r="GR119">
        <v>0</v>
      </c>
      <c r="GS119">
        <v>3</v>
      </c>
      <c r="GT119">
        <v>0</v>
      </c>
      <c r="GU119" t="s">
        <v>251</v>
      </c>
      <c r="GV119">
        <f t="shared" si="152"/>
        <v>0</v>
      </c>
      <c r="GW119">
        <v>1</v>
      </c>
      <c r="GX119">
        <f t="shared" si="153"/>
        <v>0</v>
      </c>
      <c r="HA119">
        <v>0</v>
      </c>
      <c r="HB119">
        <v>0</v>
      </c>
      <c r="HC119">
        <f>GV119*GW119</f>
        <v>0</v>
      </c>
      <c r="HE119" t="s">
        <v>251</v>
      </c>
      <c r="HF119" t="s">
        <v>251</v>
      </c>
      <c r="HM119" t="s">
        <v>251</v>
      </c>
      <c r="HN119" t="s">
        <v>148</v>
      </c>
      <c r="HO119" t="s">
        <v>150</v>
      </c>
      <c r="HP119" t="s">
        <v>387</v>
      </c>
      <c r="HQ119" t="s">
        <v>387</v>
      </c>
      <c r="HS119">
        <v>0</v>
      </c>
      <c r="IK119">
        <v>0</v>
      </c>
    </row>
    <row r="120">
      <c r="A120">
        <v>18</v>
      </c>
      <c r="B120">
        <v>1</v>
      </c>
      <c r="C120">
        <v>58</v>
      </c>
      <c r="E120" t="s">
        <v>251</v>
      </c>
      <c r="F120" t="s">
        <v>390</v>
      </c>
      <c r="G120" t="s">
        <v>391</v>
      </c>
      <c r="H120" t="s">
        <v>53</v>
      </c>
      <c r="I120">
        <f>J120</f>
        <v>2</v>
      </c>
      <c r="J120">
        <v>2</v>
      </c>
      <c r="K120">
        <v>2</v>
      </c>
      <c r="O120">
        <f>ROUND(P120,2)</f>
        <v>0</v>
      </c>
      <c r="P120">
        <f>ROUND(ROUND(ROUND(SUMIF(SmtRes!AQ47:'SmtRes'!AQ58,"=1",SmtRes!CU47:'SmtRes'!CU58),2),2)*I120/100,2)</f>
        <v>0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140"/>
        <v>0</v>
      </c>
      <c r="U120">
        <f>ROUND(CV120*I120,7)</f>
        <v>0</v>
      </c>
      <c r="V120">
        <f>ROUND(CW120*I120,7)</f>
        <v>0</v>
      </c>
      <c r="W120">
        <f t="shared" si="141"/>
        <v>0</v>
      </c>
      <c r="X120">
        <f t="shared" si="142"/>
        <v>0</v>
      </c>
      <c r="Y120">
        <f t="shared" si="143"/>
        <v>0</v>
      </c>
      <c r="AA120">
        <v>-1</v>
      </c>
      <c r="AB120">
        <f t="shared" si="144"/>
        <v>0</v>
      </c>
      <c r="AC120">
        <f>ROUND((ES120),6)</f>
        <v>0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145"/>
        <v>0</v>
      </c>
      <c r="AH120">
        <f>(EW120)</f>
        <v>0</v>
      </c>
      <c r="AI120">
        <f>(EX120)</f>
        <v>0</v>
      </c>
      <c r="AJ120">
        <f t="shared" si="146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251</v>
      </c>
      <c r="BE120" t="s">
        <v>251</v>
      </c>
      <c r="BF120" t="s">
        <v>251</v>
      </c>
      <c r="BG120" t="s">
        <v>251</v>
      </c>
      <c r="BH120">
        <v>3</v>
      </c>
      <c r="BI120">
        <v>2</v>
      </c>
      <c r="BJ120" t="s">
        <v>251</v>
      </c>
      <c r="BM120">
        <v>108001</v>
      </c>
      <c r="BN120">
        <v>0</v>
      </c>
      <c r="BO120" t="s">
        <v>251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251</v>
      </c>
      <c r="BZ120">
        <v>97</v>
      </c>
      <c r="CA120">
        <v>51</v>
      </c>
      <c r="CB120" t="s">
        <v>251</v>
      </c>
      <c r="CE120">
        <v>0</v>
      </c>
      <c r="CF120">
        <v>0</v>
      </c>
      <c r="CG120">
        <v>0</v>
      </c>
      <c r="CM120">
        <v>0</v>
      </c>
      <c r="CN120" t="s">
        <v>251</v>
      </c>
      <c r="CO120">
        <v>0</v>
      </c>
      <c r="CP120">
        <f>0</f>
        <v>0</v>
      </c>
      <c r="CQ120">
        <f>0</f>
        <v>0</v>
      </c>
      <c r="CR120">
        <f>0</f>
        <v>0</v>
      </c>
      <c r="CS120">
        <f>0</f>
        <v>0</v>
      </c>
      <c r="CT120">
        <f>0</f>
        <v>0</v>
      </c>
      <c r="CU120">
        <f>0</f>
        <v>0</v>
      </c>
      <c r="CV120">
        <f>0</f>
        <v>0</v>
      </c>
      <c r="CW120">
        <f>0</f>
        <v>0</v>
      </c>
      <c r="CX120">
        <f>0</f>
        <v>0</v>
      </c>
      <c r="CY120">
        <f>0</f>
        <v>0</v>
      </c>
      <c r="CZ120">
        <f>0</f>
        <v>0</v>
      </c>
      <c r="DC120" t="s">
        <v>251</v>
      </c>
      <c r="DD120" t="s">
        <v>251</v>
      </c>
      <c r="DE120" t="s">
        <v>251</v>
      </c>
      <c r="DF120" t="s">
        <v>251</v>
      </c>
      <c r="DG120" t="s">
        <v>251</v>
      </c>
      <c r="DH120" t="s">
        <v>251</v>
      </c>
      <c r="DI120" t="s">
        <v>251</v>
      </c>
      <c r="DJ120" t="s">
        <v>251</v>
      </c>
      <c r="DK120" t="s">
        <v>251</v>
      </c>
      <c r="DL120" t="s">
        <v>251</v>
      </c>
      <c r="DM120" t="s">
        <v>251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53</v>
      </c>
      <c r="DW120" t="s">
        <v>53</v>
      </c>
      <c r="DX120">
        <v>1</v>
      </c>
      <c r="DZ120" t="s">
        <v>251</v>
      </c>
      <c r="EA120" t="s">
        <v>251</v>
      </c>
      <c r="EB120" t="s">
        <v>251</v>
      </c>
      <c r="EC120" t="s">
        <v>251</v>
      </c>
      <c r="EE120">
        <v>416979905</v>
      </c>
      <c r="EF120">
        <v>3</v>
      </c>
      <c r="EG120" t="s">
        <v>386</v>
      </c>
      <c r="EH120">
        <v>0</v>
      </c>
      <c r="EI120" t="s">
        <v>251</v>
      </c>
      <c r="EJ120">
        <v>2</v>
      </c>
      <c r="EK120">
        <v>108001</v>
      </c>
      <c r="EL120" t="s">
        <v>387</v>
      </c>
      <c r="EM120" t="s">
        <v>388</v>
      </c>
      <c r="EO120" t="s">
        <v>251</v>
      </c>
      <c r="EQ120">
        <v>1024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251</v>
      </c>
      <c r="GD120">
        <v>1</v>
      </c>
      <c r="GF120">
        <v>274903907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147"/>
        <v>0</v>
      </c>
      <c r="GM120">
        <f t="shared" si="148"/>
        <v>0</v>
      </c>
      <c r="GN120">
        <f t="shared" si="149"/>
        <v>0</v>
      </c>
      <c r="GO120">
        <f t="shared" si="150"/>
        <v>0</v>
      </c>
      <c r="GP120">
        <f t="shared" si="151"/>
        <v>0</v>
      </c>
      <c r="GR120">
        <v>0</v>
      </c>
      <c r="GS120">
        <v>3</v>
      </c>
      <c r="GT120">
        <v>0</v>
      </c>
      <c r="GU120" t="s">
        <v>251</v>
      </c>
      <c r="GV120">
        <f t="shared" si="152"/>
        <v>0</v>
      </c>
      <c r="GW120">
        <v>1</v>
      </c>
      <c r="GX120">
        <f t="shared" si="153"/>
        <v>0</v>
      </c>
      <c r="HA120">
        <v>0</v>
      </c>
      <c r="HB120">
        <v>0</v>
      </c>
      <c r="HC120">
        <f>0</f>
        <v>0</v>
      </c>
      <c r="HE120" t="s">
        <v>251</v>
      </c>
      <c r="HF120" t="s">
        <v>251</v>
      </c>
      <c r="HM120" t="s">
        <v>251</v>
      </c>
      <c r="HN120" t="s">
        <v>148</v>
      </c>
      <c r="HO120" t="s">
        <v>150</v>
      </c>
      <c r="HP120" t="s">
        <v>387</v>
      </c>
      <c r="HQ120" t="s">
        <v>387</v>
      </c>
      <c r="HS120">
        <v>0</v>
      </c>
      <c r="IK120">
        <v>0</v>
      </c>
    </row>
    <row r="121">
      <c r="A121">
        <v>17</v>
      </c>
      <c r="B121">
        <v>1</v>
      </c>
      <c r="C121">
        <f>ROW(SmtRes!A70)</f>
        <v>70</v>
      </c>
      <c r="D121">
        <f>ROW(EtalonRes!A70)</f>
        <v>70</v>
      </c>
      <c r="E121" t="s">
        <v>153</v>
      </c>
      <c r="F121" t="s">
        <v>398</v>
      </c>
      <c r="G121" t="s">
        <v>399</v>
      </c>
      <c r="H121" t="s">
        <v>384</v>
      </c>
      <c r="I121">
        <f>ROUND(ROUND(1134/100,6),7)</f>
        <v>11.34</v>
      </c>
      <c r="J121">
        <v>0</v>
      </c>
      <c r="K121">
        <f>ROUND(ROUND(1134/100,6),7)</f>
        <v>11.34</v>
      </c>
      <c r="O121">
        <f>ROUND(CP121,2)</f>
        <v>289815.07000000001</v>
      </c>
      <c r="P121">
        <f>SUMIF(SmtRes!AQ59:'SmtRes'!AQ70,"=1",SmtRes!DF59:'SmtRes'!DF70)</f>
        <v>5785.5500000000002</v>
      </c>
      <c r="Q121">
        <f>SUMIF(SmtRes!AQ59:'SmtRes'!AQ70,"=1",SmtRes!DG59:'SmtRes'!DG70)</f>
        <v>98090.75</v>
      </c>
      <c r="R121">
        <f>SUMIF(SmtRes!AQ59:'SmtRes'!AQ70,"=1",SmtRes!DH59:'SmtRes'!DH70)</f>
        <v>47612.18</v>
      </c>
      <c r="S121">
        <f>SUMIF(SmtRes!AQ59:'SmtRes'!AQ70,"=1",SmtRes!DI59:'SmtRes'!DI70)</f>
        <v>138326.59</v>
      </c>
      <c r="T121">
        <f t="shared" si="140"/>
        <v>0</v>
      </c>
      <c r="U121">
        <f>SUMIF(SmtRes!AQ59:'SmtRes'!AQ70,"=1",SmtRes!CV59:'SmtRes'!CV70)</f>
        <v>262.18079999999998</v>
      </c>
      <c r="V121">
        <f>SUMIF(SmtRes!AQ59:'SmtRes'!AQ70,"=1",SmtRes!CW59:'SmtRes'!CW70)</f>
        <v>75.297600000000003</v>
      </c>
      <c r="W121">
        <f t="shared" si="141"/>
        <v>0</v>
      </c>
      <c r="X121">
        <f t="shared" si="142"/>
        <v>180360.61000000002</v>
      </c>
      <c r="Y121">
        <f t="shared" si="143"/>
        <v>94828.770000000004</v>
      </c>
      <c r="AA121">
        <v>424319185</v>
      </c>
      <c r="AB121">
        <f t="shared" si="144"/>
        <v>21303.309697999997</v>
      </c>
      <c r="AC121">
        <f>ROUND((SUM(SmtRes!BQ59:'SmtRes'!BQ70)),6)</f>
        <v>516.32449799999995</v>
      </c>
      <c r="AD121">
        <f>ROUND((((SUM(SmtRes!BR59:'SmtRes'!BR70))-(SUM(SmtRes!BS59:'SmtRes'!BS70)))+AE121),6)</f>
        <v>8588.8732</v>
      </c>
      <c r="AE121">
        <f>ROUND((SUM(SmtRes!BS59:'SmtRes'!BS70)),6)</f>
        <v>4198.6048000000001</v>
      </c>
      <c r="AF121">
        <f>ROUND((SUM(SmtRes!BT59:'SmtRes'!BT70)),6)</f>
        <v>12198.111999999999</v>
      </c>
      <c r="AG121">
        <f t="shared" si="145"/>
        <v>0</v>
      </c>
      <c r="AH121">
        <f>(SUM(SmtRes!BU59:'SmtRes'!BU70))</f>
        <v>23.120000000000001</v>
      </c>
      <c r="AI121">
        <f>(SUM(SmtRes!BV59:'SmtRes'!BV70))</f>
        <v>6.6399999999999997</v>
      </c>
      <c r="AJ121">
        <f t="shared" si="146"/>
        <v>0</v>
      </c>
      <c r="AK121">
        <v>25501.914498400001</v>
      </c>
      <c r="AL121">
        <v>516.32449840000004</v>
      </c>
      <c r="AM121">
        <v>8588.8732</v>
      </c>
      <c r="AN121">
        <v>4198.6048000000001</v>
      </c>
      <c r="AO121">
        <v>12198.112000000001</v>
      </c>
      <c r="AP121">
        <v>0</v>
      </c>
      <c r="AQ121">
        <v>23.120000000000001</v>
      </c>
      <c r="AR121">
        <v>6.6399999999999997</v>
      </c>
      <c r="AS121">
        <v>0</v>
      </c>
      <c r="AT121">
        <v>97</v>
      </c>
      <c r="AU121">
        <v>51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251</v>
      </c>
      <c r="BE121" t="s">
        <v>251</v>
      </c>
      <c r="BF121" t="s">
        <v>251</v>
      </c>
      <c r="BG121" t="s">
        <v>251</v>
      </c>
      <c r="BH121">
        <v>0</v>
      </c>
      <c r="BI121">
        <v>2</v>
      </c>
      <c r="BJ121" t="s">
        <v>400</v>
      </c>
      <c r="BM121">
        <v>108001</v>
      </c>
      <c r="BN121">
        <v>0</v>
      </c>
      <c r="BO121" t="s">
        <v>251</v>
      </c>
      <c r="BP121">
        <v>0</v>
      </c>
      <c r="BQ121">
        <v>3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251</v>
      </c>
      <c r="BZ121">
        <v>97</v>
      </c>
      <c r="CA121">
        <v>51</v>
      </c>
      <c r="CB121" t="s">
        <v>251</v>
      </c>
      <c r="CE121">
        <v>0</v>
      </c>
      <c r="CF121">
        <v>0</v>
      </c>
      <c r="CG121">
        <v>0</v>
      </c>
      <c r="CM121">
        <v>0</v>
      </c>
      <c r="CN121" t="s">
        <v>251</v>
      </c>
      <c r="CO121">
        <v>0</v>
      </c>
      <c r="CP121">
        <f>(P121+Q121+S121+R121)</f>
        <v>289815.07000000001</v>
      </c>
      <c r="CQ121">
        <f>SUMIF(SmtRes!AQ59:'SmtRes'!AQ70,"=1",SmtRes!AA59:'SmtRes'!AA70)</f>
        <v>200629.26000000001</v>
      </c>
      <c r="CR121">
        <f>SUMIF(SmtRes!AQ59:'SmtRes'!AQ70,"=1",SmtRes!AB59:'SmtRes'!AB70)</f>
        <v>2586.6900000000001</v>
      </c>
      <c r="CS121">
        <f>SUMIF(SmtRes!AQ59:'SmtRes'!AQ70,"=1",SmtRes!AC59:'SmtRes'!AC70)</f>
        <v>1264.6400000000001</v>
      </c>
      <c r="CT121">
        <f>SUMIF(SmtRes!AQ59:'SmtRes'!AQ70,"=1",SmtRes!AD59:'SmtRes'!AD70)</f>
        <v>527.60000000000002</v>
      </c>
      <c r="CU121">
        <f>AG121</f>
        <v>0</v>
      </c>
      <c r="CV121">
        <f>SUMIF(SmtRes!AQ59:'SmtRes'!AQ70,"=1",SmtRes!BU59:'SmtRes'!BU70)</f>
        <v>23.120000000000001</v>
      </c>
      <c r="CW121">
        <f>SUMIF(SmtRes!AQ59:'SmtRes'!AQ70,"=1",SmtRes!BV59:'SmtRes'!BV70)</f>
        <v>6.6399999999999997</v>
      </c>
      <c r="CX121">
        <f>AJ121</f>
        <v>0</v>
      </c>
      <c r="CY121">
        <f>(((S121+R121)*AT121)/100)</f>
        <v>180360.60689999998</v>
      </c>
      <c r="CZ121">
        <f>(((S121+R121)*AU121)/100)</f>
        <v>94828.772700000001</v>
      </c>
      <c r="DC121" t="s">
        <v>251</v>
      </c>
      <c r="DD121" t="s">
        <v>251</v>
      </c>
      <c r="DE121" t="s">
        <v>251</v>
      </c>
      <c r="DF121" t="s">
        <v>251</v>
      </c>
      <c r="DG121" t="s">
        <v>251</v>
      </c>
      <c r="DH121" t="s">
        <v>251</v>
      </c>
      <c r="DI121" t="s">
        <v>251</v>
      </c>
      <c r="DJ121" t="s">
        <v>251</v>
      </c>
      <c r="DK121" t="s">
        <v>251</v>
      </c>
      <c r="DL121" t="s">
        <v>251</v>
      </c>
      <c r="DM121" t="s">
        <v>251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384</v>
      </c>
      <c r="DW121" t="s">
        <v>384</v>
      </c>
      <c r="DX121">
        <v>100</v>
      </c>
      <c r="DZ121" t="s">
        <v>251</v>
      </c>
      <c r="EA121" t="s">
        <v>251</v>
      </c>
      <c r="EB121" t="s">
        <v>251</v>
      </c>
      <c r="EC121" t="s">
        <v>251</v>
      </c>
      <c r="EE121">
        <v>416979905</v>
      </c>
      <c r="EF121">
        <v>3</v>
      </c>
      <c r="EG121" t="s">
        <v>386</v>
      </c>
      <c r="EH121">
        <v>0</v>
      </c>
      <c r="EI121" t="s">
        <v>251</v>
      </c>
      <c r="EJ121">
        <v>2</v>
      </c>
      <c r="EK121">
        <v>108001</v>
      </c>
      <c r="EL121" t="s">
        <v>387</v>
      </c>
      <c r="EM121" t="s">
        <v>388</v>
      </c>
      <c r="EO121" t="s">
        <v>251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23.120000000000001</v>
      </c>
      <c r="EX121">
        <v>6.6399999999999997</v>
      </c>
      <c r="EY121">
        <v>0</v>
      </c>
      <c r="FQ121">
        <v>0</v>
      </c>
      <c r="FR121">
        <v>0</v>
      </c>
      <c r="FS121">
        <v>0</v>
      </c>
      <c r="FX121">
        <v>97</v>
      </c>
      <c r="FY121">
        <v>51</v>
      </c>
      <c r="GA121" t="s">
        <v>251</v>
      </c>
      <c r="GD121">
        <v>1</v>
      </c>
      <c r="GF121">
        <v>986061238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47"/>
        <v>0</v>
      </c>
      <c r="GM121">
        <f t="shared" si="148"/>
        <v>565004.45000000007</v>
      </c>
      <c r="GN121">
        <f t="shared" si="149"/>
        <v>0</v>
      </c>
      <c r="GO121">
        <f t="shared" si="150"/>
        <v>565004.45000000007</v>
      </c>
      <c r="GP121">
        <f t="shared" si="151"/>
        <v>0</v>
      </c>
      <c r="GR121">
        <v>0</v>
      </c>
      <c r="GS121">
        <v>3</v>
      </c>
      <c r="GT121">
        <v>0</v>
      </c>
      <c r="GU121" t="s">
        <v>251</v>
      </c>
      <c r="GV121">
        <f t="shared" si="152"/>
        <v>0</v>
      </c>
      <c r="GW121">
        <v>1</v>
      </c>
      <c r="GX121">
        <f t="shared" si="153"/>
        <v>0</v>
      </c>
      <c r="HA121">
        <v>0</v>
      </c>
      <c r="HB121">
        <v>0</v>
      </c>
      <c r="HC121">
        <f>GV121*GW121</f>
        <v>0</v>
      </c>
      <c r="HE121" t="s">
        <v>251</v>
      </c>
      <c r="HF121" t="s">
        <v>251</v>
      </c>
      <c r="HM121" t="s">
        <v>251</v>
      </c>
      <c r="HN121" t="s">
        <v>148</v>
      </c>
      <c r="HO121" t="s">
        <v>150</v>
      </c>
      <c r="HP121" t="s">
        <v>387</v>
      </c>
      <c r="HQ121" t="s">
        <v>387</v>
      </c>
      <c r="HS121">
        <v>0</v>
      </c>
      <c r="IK121">
        <v>0</v>
      </c>
    </row>
    <row r="122">
      <c r="A122">
        <v>18</v>
      </c>
      <c r="B122">
        <v>1</v>
      </c>
      <c r="C122">
        <v>70</v>
      </c>
      <c r="E122" t="s">
        <v>401</v>
      </c>
      <c r="F122" t="s">
        <v>390</v>
      </c>
      <c r="G122" t="s">
        <v>391</v>
      </c>
      <c r="H122" t="s">
        <v>53</v>
      </c>
      <c r="I122">
        <f>J122</f>
        <v>2</v>
      </c>
      <c r="J122">
        <v>2</v>
      </c>
      <c r="K122">
        <v>2</v>
      </c>
      <c r="O122">
        <f>ROUND(P122,2)</f>
        <v>2766.5300000000002</v>
      </c>
      <c r="P122">
        <f>ROUND(ROUND(ROUND(SUMIF(SmtRes!AQ59:'SmtRes'!AQ70,"=1",SmtRes!CU59:'SmtRes'!CU70),2),2)*I122/100,2)</f>
        <v>2766.5300000000002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 t="shared" si="140"/>
        <v>0</v>
      </c>
      <c r="U122">
        <f>ROUND(CV122*I122,7)</f>
        <v>0</v>
      </c>
      <c r="V122">
        <f>ROUND(CW122*I122,7)</f>
        <v>0</v>
      </c>
      <c r="W122">
        <f t="shared" si="141"/>
        <v>0</v>
      </c>
      <c r="X122">
        <f t="shared" si="142"/>
        <v>0</v>
      </c>
      <c r="Y122">
        <f t="shared" si="143"/>
        <v>0</v>
      </c>
      <c r="AA122">
        <v>424319185</v>
      </c>
      <c r="AB122">
        <f t="shared" si="144"/>
        <v>0</v>
      </c>
      <c r="AC122">
        <f>ROUND((ES122),6)</f>
        <v>0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145"/>
        <v>0</v>
      </c>
      <c r="AH122">
        <f>(EW122)</f>
        <v>0</v>
      </c>
      <c r="AI122">
        <f>(EX122)</f>
        <v>0</v>
      </c>
      <c r="AJ122">
        <f t="shared" si="146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251</v>
      </c>
      <c r="BE122" t="s">
        <v>251</v>
      </c>
      <c r="BF122" t="s">
        <v>251</v>
      </c>
      <c r="BG122" t="s">
        <v>251</v>
      </c>
      <c r="BH122">
        <v>3</v>
      </c>
      <c r="BI122">
        <v>2</v>
      </c>
      <c r="BJ122" t="s">
        <v>251</v>
      </c>
      <c r="BM122">
        <v>108001</v>
      </c>
      <c r="BN122">
        <v>0</v>
      </c>
      <c r="BO122" t="s">
        <v>251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251</v>
      </c>
      <c r="BZ122">
        <v>97</v>
      </c>
      <c r="CA122">
        <v>51</v>
      </c>
      <c r="CB122" t="s">
        <v>251</v>
      </c>
      <c r="CE122">
        <v>0</v>
      </c>
      <c r="CF122">
        <v>0</v>
      </c>
      <c r="CG122">
        <v>0</v>
      </c>
      <c r="CM122">
        <v>0</v>
      </c>
      <c r="CN122" t="s">
        <v>251</v>
      </c>
      <c r="CO122">
        <v>0</v>
      </c>
      <c r="CP122">
        <f>0</f>
        <v>0</v>
      </c>
      <c r="CQ122">
        <f>0</f>
        <v>0</v>
      </c>
      <c r="CR122">
        <f>0</f>
        <v>0</v>
      </c>
      <c r="CS122">
        <f>0</f>
        <v>0</v>
      </c>
      <c r="CT122">
        <f>0</f>
        <v>0</v>
      </c>
      <c r="CU122">
        <f>0</f>
        <v>0</v>
      </c>
      <c r="CV122">
        <f>0</f>
        <v>0</v>
      </c>
      <c r="CW122">
        <f>0</f>
        <v>0</v>
      </c>
      <c r="CX122">
        <f>0</f>
        <v>0</v>
      </c>
      <c r="CY122">
        <f>0</f>
        <v>0</v>
      </c>
      <c r="CZ122">
        <f>0</f>
        <v>0</v>
      </c>
      <c r="DC122" t="s">
        <v>251</v>
      </c>
      <c r="DD122" t="s">
        <v>251</v>
      </c>
      <c r="DE122" t="s">
        <v>251</v>
      </c>
      <c r="DF122" t="s">
        <v>251</v>
      </c>
      <c r="DG122" t="s">
        <v>251</v>
      </c>
      <c r="DH122" t="s">
        <v>251</v>
      </c>
      <c r="DI122" t="s">
        <v>251</v>
      </c>
      <c r="DJ122" t="s">
        <v>251</v>
      </c>
      <c r="DK122" t="s">
        <v>251</v>
      </c>
      <c r="DL122" t="s">
        <v>251</v>
      </c>
      <c r="DM122" t="s">
        <v>251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53</v>
      </c>
      <c r="DW122" t="s">
        <v>53</v>
      </c>
      <c r="DX122">
        <v>1</v>
      </c>
      <c r="DZ122" t="s">
        <v>251</v>
      </c>
      <c r="EA122" t="s">
        <v>251</v>
      </c>
      <c r="EB122" t="s">
        <v>251</v>
      </c>
      <c r="EC122" t="s">
        <v>251</v>
      </c>
      <c r="EE122">
        <v>416979905</v>
      </c>
      <c r="EF122">
        <v>3</v>
      </c>
      <c r="EG122" t="s">
        <v>386</v>
      </c>
      <c r="EH122">
        <v>0</v>
      </c>
      <c r="EI122" t="s">
        <v>251</v>
      </c>
      <c r="EJ122">
        <v>2</v>
      </c>
      <c r="EK122">
        <v>108001</v>
      </c>
      <c r="EL122" t="s">
        <v>387</v>
      </c>
      <c r="EM122" t="s">
        <v>388</v>
      </c>
      <c r="EO122" t="s">
        <v>251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251</v>
      </c>
      <c r="GD122">
        <v>1</v>
      </c>
      <c r="GF122">
        <v>274903907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147"/>
        <v>0</v>
      </c>
      <c r="GM122">
        <f t="shared" si="148"/>
        <v>2766.5300000000002</v>
      </c>
      <c r="GN122">
        <f t="shared" si="149"/>
        <v>0</v>
      </c>
      <c r="GO122">
        <f t="shared" si="150"/>
        <v>2766.5300000000002</v>
      </c>
      <c r="GP122">
        <f t="shared" si="151"/>
        <v>0</v>
      </c>
      <c r="GR122">
        <v>0</v>
      </c>
      <c r="GS122">
        <v>3</v>
      </c>
      <c r="GT122">
        <v>0</v>
      </c>
      <c r="GU122" t="s">
        <v>251</v>
      </c>
      <c r="GV122">
        <f t="shared" si="152"/>
        <v>0</v>
      </c>
      <c r="GW122">
        <v>1</v>
      </c>
      <c r="GX122">
        <f t="shared" si="153"/>
        <v>0</v>
      </c>
      <c r="HA122">
        <v>0</v>
      </c>
      <c r="HB122">
        <v>0</v>
      </c>
      <c r="HC122">
        <f>0</f>
        <v>0</v>
      </c>
      <c r="HE122" t="s">
        <v>251</v>
      </c>
      <c r="HF122" t="s">
        <v>251</v>
      </c>
      <c r="HM122" t="s">
        <v>251</v>
      </c>
      <c r="HN122" t="s">
        <v>148</v>
      </c>
      <c r="HO122" t="s">
        <v>150</v>
      </c>
      <c r="HP122" t="s">
        <v>387</v>
      </c>
      <c r="HQ122" t="s">
        <v>387</v>
      </c>
      <c r="HS122">
        <v>0</v>
      </c>
      <c r="IK122">
        <v>0</v>
      </c>
    </row>
    <row r="123">
      <c r="A123">
        <v>17</v>
      </c>
      <c r="B123">
        <v>1</v>
      </c>
      <c r="C123">
        <f>ROW(SmtRes!A80)</f>
        <v>80</v>
      </c>
      <c r="D123">
        <f>ROW(EtalonRes!A80)</f>
        <v>80</v>
      </c>
      <c r="E123" t="s">
        <v>251</v>
      </c>
      <c r="F123" t="s">
        <v>402</v>
      </c>
      <c r="G123" t="s">
        <v>403</v>
      </c>
      <c r="H123" t="s">
        <v>384</v>
      </c>
      <c r="I123">
        <v>0</v>
      </c>
      <c r="J123">
        <v>0</v>
      </c>
      <c r="K123">
        <v>0</v>
      </c>
      <c r="O123">
        <f>ROUND(CP123,2)</f>
        <v>0</v>
      </c>
      <c r="P123">
        <f>SUMIF(SmtRes!AQ71:'SmtRes'!AQ80,"=1",SmtRes!DF71:'SmtRes'!DF80)</f>
        <v>0</v>
      </c>
      <c r="Q123">
        <f>SUMIF(SmtRes!AQ71:'SmtRes'!AQ80,"=1",SmtRes!DG71:'SmtRes'!DG80)</f>
        <v>0</v>
      </c>
      <c r="R123">
        <f>SUMIF(SmtRes!AQ71:'SmtRes'!AQ80,"=1",SmtRes!DH71:'SmtRes'!DH80)</f>
        <v>0</v>
      </c>
      <c r="S123">
        <f>SUMIF(SmtRes!AQ71:'SmtRes'!AQ80,"=1",SmtRes!DI71:'SmtRes'!DI80)</f>
        <v>0</v>
      </c>
      <c r="T123">
        <f t="shared" si="140"/>
        <v>0</v>
      </c>
      <c r="U123">
        <f>SUMIF(SmtRes!AQ71:'SmtRes'!AQ80,"=1",SmtRes!CV71:'SmtRes'!CV80)</f>
        <v>0</v>
      </c>
      <c r="V123">
        <f>SUMIF(SmtRes!AQ71:'SmtRes'!AQ80,"=1",SmtRes!CW71:'SmtRes'!CW80)</f>
        <v>0</v>
      </c>
      <c r="W123">
        <f t="shared" si="141"/>
        <v>0</v>
      </c>
      <c r="X123">
        <f t="shared" si="142"/>
        <v>0</v>
      </c>
      <c r="Y123">
        <f t="shared" si="143"/>
        <v>0</v>
      </c>
      <c r="AA123">
        <v>-1</v>
      </c>
      <c r="AB123">
        <f t="shared" si="144"/>
        <v>16560.836847999999</v>
      </c>
      <c r="AC123">
        <f>ROUND((SUM(SmtRes!BQ71:'SmtRes'!BQ80)),6)</f>
        <v>474.13704799999999</v>
      </c>
      <c r="AD123">
        <f>ROUND((((SUM(SmtRes!BR71:'SmtRes'!BR80))-(SUM(SmtRes!BS71:'SmtRes'!BS80)))+AE123),6)</f>
        <v>554.1558</v>
      </c>
      <c r="AE123">
        <f>ROUND((SUM(SmtRes!BS71:'SmtRes'!BS80)),6)</f>
        <v>252.928</v>
      </c>
      <c r="AF123">
        <f>ROUND((SUM(SmtRes!BT71:'SmtRes'!BT80)),6)</f>
        <v>15532.544</v>
      </c>
      <c r="AG123">
        <f t="shared" si="145"/>
        <v>0</v>
      </c>
      <c r="AH123">
        <f>(SUM(SmtRes!BU71:'SmtRes'!BU80))</f>
        <v>29.440000000000001</v>
      </c>
      <c r="AI123">
        <f>(SUM(SmtRes!BV71:'SmtRes'!BV80))</f>
        <v>0.40000000000000002</v>
      </c>
      <c r="AJ123">
        <f t="shared" si="146"/>
        <v>0</v>
      </c>
      <c r="AK123">
        <v>16813.764848400002</v>
      </c>
      <c r="AL123">
        <v>474.13704840000003</v>
      </c>
      <c r="AM123">
        <v>554.1558</v>
      </c>
      <c r="AN123">
        <v>252.92800000000003</v>
      </c>
      <c r="AO123">
        <v>15532.544000000002</v>
      </c>
      <c r="AP123">
        <v>0</v>
      </c>
      <c r="AQ123">
        <v>29.440000000000001</v>
      </c>
      <c r="AR123">
        <v>0.40000000000000002</v>
      </c>
      <c r="AS123">
        <v>0</v>
      </c>
      <c r="AT123">
        <v>97</v>
      </c>
      <c r="AU123">
        <v>51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251</v>
      </c>
      <c r="BE123" t="s">
        <v>251</v>
      </c>
      <c r="BF123" t="s">
        <v>251</v>
      </c>
      <c r="BG123" t="s">
        <v>251</v>
      </c>
      <c r="BH123">
        <v>0</v>
      </c>
      <c r="BI123">
        <v>2</v>
      </c>
      <c r="BJ123" t="s">
        <v>404</v>
      </c>
      <c r="BM123">
        <v>108001</v>
      </c>
      <c r="BN123">
        <v>0</v>
      </c>
      <c r="BO123" t="s">
        <v>251</v>
      </c>
      <c r="BP123">
        <v>0</v>
      </c>
      <c r="BQ123">
        <v>3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251</v>
      </c>
      <c r="BZ123">
        <v>97</v>
      </c>
      <c r="CA123">
        <v>51</v>
      </c>
      <c r="CB123" t="s">
        <v>251</v>
      </c>
      <c r="CE123">
        <v>0</v>
      </c>
      <c r="CF123">
        <v>0</v>
      </c>
      <c r="CG123">
        <v>0</v>
      </c>
      <c r="CM123">
        <v>0</v>
      </c>
      <c r="CN123" t="s">
        <v>251</v>
      </c>
      <c r="CO123">
        <v>0</v>
      </c>
      <c r="CP123">
        <f>(P123+Q123+S123+R123)</f>
        <v>0</v>
      </c>
      <c r="CQ123">
        <f>SUMIF(SmtRes!AQ71:'SmtRes'!AQ80,"=1",SmtRes!AA71:'SmtRes'!AA80)</f>
        <v>108237.39</v>
      </c>
      <c r="CR123">
        <f>SUMIF(SmtRes!AQ71:'SmtRes'!AQ80,"=1",SmtRes!AB71:'SmtRes'!AB80)</f>
        <v>2290.6500000000001</v>
      </c>
      <c r="CS123">
        <f>SUMIF(SmtRes!AQ71:'SmtRes'!AQ80,"=1",SmtRes!AC71:'SmtRes'!AC80)</f>
        <v>1264.6400000000001</v>
      </c>
      <c r="CT123">
        <f>SUMIF(SmtRes!AQ71:'SmtRes'!AQ80,"=1",SmtRes!AD71:'SmtRes'!AD80)</f>
        <v>527.60000000000002</v>
      </c>
      <c r="CU123">
        <f>AG123</f>
        <v>0</v>
      </c>
      <c r="CV123">
        <f>SUMIF(SmtRes!AQ71:'SmtRes'!AQ80,"=1",SmtRes!BU71:'SmtRes'!BU80)</f>
        <v>29.440000000000001</v>
      </c>
      <c r="CW123">
        <f>SUMIF(SmtRes!AQ71:'SmtRes'!AQ80,"=1",SmtRes!BV71:'SmtRes'!BV80)</f>
        <v>0.40000000000000002</v>
      </c>
      <c r="CX123">
        <f>AJ123</f>
        <v>0</v>
      </c>
      <c r="CY123">
        <f>(((S123+R123)*AT123)/100)</f>
        <v>0</v>
      </c>
      <c r="CZ123">
        <f>(((S123+R123)*AU123)/100)</f>
        <v>0</v>
      </c>
      <c r="DC123" t="s">
        <v>251</v>
      </c>
      <c r="DD123" t="s">
        <v>251</v>
      </c>
      <c r="DE123" t="s">
        <v>251</v>
      </c>
      <c r="DF123" t="s">
        <v>251</v>
      </c>
      <c r="DG123" t="s">
        <v>251</v>
      </c>
      <c r="DH123" t="s">
        <v>251</v>
      </c>
      <c r="DI123" t="s">
        <v>251</v>
      </c>
      <c r="DJ123" t="s">
        <v>251</v>
      </c>
      <c r="DK123" t="s">
        <v>251</v>
      </c>
      <c r="DL123" t="s">
        <v>251</v>
      </c>
      <c r="DM123" t="s">
        <v>251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384</v>
      </c>
      <c r="DW123" t="s">
        <v>384</v>
      </c>
      <c r="DX123">
        <v>100</v>
      </c>
      <c r="DZ123" t="s">
        <v>251</v>
      </c>
      <c r="EA123" t="s">
        <v>251</v>
      </c>
      <c r="EB123" t="s">
        <v>251</v>
      </c>
      <c r="EC123" t="s">
        <v>251</v>
      </c>
      <c r="EE123">
        <v>416979905</v>
      </c>
      <c r="EF123">
        <v>3</v>
      </c>
      <c r="EG123" t="s">
        <v>386</v>
      </c>
      <c r="EH123">
        <v>0</v>
      </c>
      <c r="EI123" t="s">
        <v>251</v>
      </c>
      <c r="EJ123">
        <v>2</v>
      </c>
      <c r="EK123">
        <v>108001</v>
      </c>
      <c r="EL123" t="s">
        <v>387</v>
      </c>
      <c r="EM123" t="s">
        <v>388</v>
      </c>
      <c r="EO123" t="s">
        <v>251</v>
      </c>
      <c r="EQ123">
        <v>132096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29.440000000000001</v>
      </c>
      <c r="EX123">
        <v>0.40000000000000002</v>
      </c>
      <c r="EY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251</v>
      </c>
      <c r="GD123">
        <v>1</v>
      </c>
      <c r="GF123">
        <v>-1381342261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47"/>
        <v>0</v>
      </c>
      <c r="GM123">
        <f t="shared" si="148"/>
        <v>0</v>
      </c>
      <c r="GN123">
        <f t="shared" si="149"/>
        <v>0</v>
      </c>
      <c r="GO123">
        <f t="shared" si="150"/>
        <v>0</v>
      </c>
      <c r="GP123">
        <f t="shared" si="151"/>
        <v>0</v>
      </c>
      <c r="GR123">
        <v>0</v>
      </c>
      <c r="GS123">
        <v>3</v>
      </c>
      <c r="GT123">
        <v>0</v>
      </c>
      <c r="GU123" t="s">
        <v>251</v>
      </c>
      <c r="GV123">
        <f t="shared" si="152"/>
        <v>0</v>
      </c>
      <c r="GW123">
        <v>1</v>
      </c>
      <c r="GX123">
        <f t="shared" si="153"/>
        <v>0</v>
      </c>
      <c r="HA123">
        <v>0</v>
      </c>
      <c r="HB123">
        <v>0</v>
      </c>
      <c r="HC123">
        <f>GV123*GW123</f>
        <v>0</v>
      </c>
      <c r="HE123" t="s">
        <v>251</v>
      </c>
      <c r="HF123" t="s">
        <v>251</v>
      </c>
      <c r="HM123" t="s">
        <v>251</v>
      </c>
      <c r="HN123" t="s">
        <v>148</v>
      </c>
      <c r="HO123" t="s">
        <v>150</v>
      </c>
      <c r="HP123" t="s">
        <v>387</v>
      </c>
      <c r="HQ123" t="s">
        <v>387</v>
      </c>
      <c r="HS123">
        <v>0</v>
      </c>
      <c r="IK123">
        <v>0</v>
      </c>
    </row>
    <row r="124">
      <c r="A124">
        <v>18</v>
      </c>
      <c r="B124">
        <v>1</v>
      </c>
      <c r="C124">
        <v>80</v>
      </c>
      <c r="E124" t="s">
        <v>251</v>
      </c>
      <c r="F124" t="s">
        <v>390</v>
      </c>
      <c r="G124" t="s">
        <v>391</v>
      </c>
      <c r="H124" t="s">
        <v>53</v>
      </c>
      <c r="I124">
        <f>J124</f>
        <v>2</v>
      </c>
      <c r="J124">
        <v>2</v>
      </c>
      <c r="K124">
        <v>2</v>
      </c>
      <c r="O124">
        <f>ROUND(P124,2)</f>
        <v>0</v>
      </c>
      <c r="P124">
        <f>ROUND(ROUND(ROUND(SUMIF(SmtRes!AQ71:'SmtRes'!AQ80,"=1",SmtRes!CU71:'SmtRes'!CU80),2),2)*I124/100,2)</f>
        <v>0</v>
      </c>
      <c r="Q124">
        <f>ROUND(CR124*I124,2)</f>
        <v>0</v>
      </c>
      <c r="R124">
        <f>ROUND(CS124*I124,2)</f>
        <v>0</v>
      </c>
      <c r="S124">
        <f>ROUND(CT124*I124,2)</f>
        <v>0</v>
      </c>
      <c r="T124">
        <f t="shared" si="140"/>
        <v>0</v>
      </c>
      <c r="U124">
        <f>ROUND(CV124*I124,7)</f>
        <v>0</v>
      </c>
      <c r="V124">
        <f>ROUND(CW124*I124,7)</f>
        <v>0</v>
      </c>
      <c r="W124">
        <f t="shared" si="141"/>
        <v>0</v>
      </c>
      <c r="X124">
        <f t="shared" si="142"/>
        <v>0</v>
      </c>
      <c r="Y124">
        <f t="shared" si="143"/>
        <v>0</v>
      </c>
      <c r="AA124">
        <v>-1</v>
      </c>
      <c r="AB124">
        <f t="shared" si="144"/>
        <v>0</v>
      </c>
      <c r="AC124">
        <f>ROUND((ES124),6)</f>
        <v>0</v>
      </c>
      <c r="AD124">
        <f>ROUND((((ET124)-(EU124))+AE124),6)</f>
        <v>0</v>
      </c>
      <c r="AE124">
        <f>ROUND((EU124),6)</f>
        <v>0</v>
      </c>
      <c r="AF124">
        <f>ROUND((EV124),6)</f>
        <v>0</v>
      </c>
      <c r="AG124">
        <f t="shared" si="145"/>
        <v>0</v>
      </c>
      <c r="AH124">
        <f>(EW124)</f>
        <v>0</v>
      </c>
      <c r="AI124">
        <f>(EX124)</f>
        <v>0</v>
      </c>
      <c r="AJ124">
        <f t="shared" si="146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251</v>
      </c>
      <c r="BE124" t="s">
        <v>251</v>
      </c>
      <c r="BF124" t="s">
        <v>251</v>
      </c>
      <c r="BG124" t="s">
        <v>251</v>
      </c>
      <c r="BH124">
        <v>3</v>
      </c>
      <c r="BI124">
        <v>2</v>
      </c>
      <c r="BJ124" t="s">
        <v>251</v>
      </c>
      <c r="BM124">
        <v>108001</v>
      </c>
      <c r="BN124">
        <v>0</v>
      </c>
      <c r="BO124" t="s">
        <v>251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251</v>
      </c>
      <c r="BZ124">
        <v>97</v>
      </c>
      <c r="CA124">
        <v>51</v>
      </c>
      <c r="CB124" t="s">
        <v>251</v>
      </c>
      <c r="CE124">
        <v>0</v>
      </c>
      <c r="CF124">
        <v>0</v>
      </c>
      <c r="CG124">
        <v>0</v>
      </c>
      <c r="CM124">
        <v>0</v>
      </c>
      <c r="CN124" t="s">
        <v>251</v>
      </c>
      <c r="CO124">
        <v>0</v>
      </c>
      <c r="CP124">
        <f>0</f>
        <v>0</v>
      </c>
      <c r="CQ124">
        <f>0</f>
        <v>0</v>
      </c>
      <c r="CR124">
        <f>0</f>
        <v>0</v>
      </c>
      <c r="CS124">
        <f>0</f>
        <v>0</v>
      </c>
      <c r="CT124">
        <f>0</f>
        <v>0</v>
      </c>
      <c r="CU124">
        <f>0</f>
        <v>0</v>
      </c>
      <c r="CV124">
        <f>0</f>
        <v>0</v>
      </c>
      <c r="CW124">
        <f>0</f>
        <v>0</v>
      </c>
      <c r="CX124">
        <f>0</f>
        <v>0</v>
      </c>
      <c r="CY124">
        <f>0</f>
        <v>0</v>
      </c>
      <c r="CZ124">
        <f>0</f>
        <v>0</v>
      </c>
      <c r="DC124" t="s">
        <v>251</v>
      </c>
      <c r="DD124" t="s">
        <v>251</v>
      </c>
      <c r="DE124" t="s">
        <v>251</v>
      </c>
      <c r="DF124" t="s">
        <v>251</v>
      </c>
      <c r="DG124" t="s">
        <v>251</v>
      </c>
      <c r="DH124" t="s">
        <v>251</v>
      </c>
      <c r="DI124" t="s">
        <v>251</v>
      </c>
      <c r="DJ124" t="s">
        <v>251</v>
      </c>
      <c r="DK124" t="s">
        <v>251</v>
      </c>
      <c r="DL124" t="s">
        <v>251</v>
      </c>
      <c r="DM124" t="s">
        <v>251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53</v>
      </c>
      <c r="DW124" t="s">
        <v>53</v>
      </c>
      <c r="DX124">
        <v>1</v>
      </c>
      <c r="DZ124" t="s">
        <v>251</v>
      </c>
      <c r="EA124" t="s">
        <v>251</v>
      </c>
      <c r="EB124" t="s">
        <v>251</v>
      </c>
      <c r="EC124" t="s">
        <v>251</v>
      </c>
      <c r="EE124">
        <v>416979905</v>
      </c>
      <c r="EF124">
        <v>3</v>
      </c>
      <c r="EG124" t="s">
        <v>386</v>
      </c>
      <c r="EH124">
        <v>0</v>
      </c>
      <c r="EI124" t="s">
        <v>251</v>
      </c>
      <c r="EJ124">
        <v>2</v>
      </c>
      <c r="EK124">
        <v>108001</v>
      </c>
      <c r="EL124" t="s">
        <v>387</v>
      </c>
      <c r="EM124" t="s">
        <v>388</v>
      </c>
      <c r="EO124" t="s">
        <v>251</v>
      </c>
      <c r="EQ124">
        <v>1024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251</v>
      </c>
      <c r="GD124">
        <v>1</v>
      </c>
      <c r="GF124">
        <v>274903907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147"/>
        <v>0</v>
      </c>
      <c r="GM124">
        <f t="shared" si="148"/>
        <v>0</v>
      </c>
      <c r="GN124">
        <f t="shared" si="149"/>
        <v>0</v>
      </c>
      <c r="GO124">
        <f t="shared" si="150"/>
        <v>0</v>
      </c>
      <c r="GP124">
        <f t="shared" si="151"/>
        <v>0</v>
      </c>
      <c r="GR124">
        <v>0</v>
      </c>
      <c r="GS124">
        <v>3</v>
      </c>
      <c r="GT124">
        <v>0</v>
      </c>
      <c r="GU124" t="s">
        <v>251</v>
      </c>
      <c r="GV124">
        <f t="shared" si="152"/>
        <v>0</v>
      </c>
      <c r="GW124">
        <v>1</v>
      </c>
      <c r="GX124">
        <f t="shared" si="153"/>
        <v>0</v>
      </c>
      <c r="HA124">
        <v>0</v>
      </c>
      <c r="HB124">
        <v>0</v>
      </c>
      <c r="HC124">
        <f>0</f>
        <v>0</v>
      </c>
      <c r="HE124" t="s">
        <v>251</v>
      </c>
      <c r="HF124" t="s">
        <v>251</v>
      </c>
      <c r="HM124" t="s">
        <v>251</v>
      </c>
      <c r="HN124" t="s">
        <v>148</v>
      </c>
      <c r="HO124" t="s">
        <v>150</v>
      </c>
      <c r="HP124" t="s">
        <v>387</v>
      </c>
      <c r="HQ124" t="s">
        <v>387</v>
      </c>
      <c r="HS124">
        <v>0</v>
      </c>
      <c r="IK124">
        <v>0</v>
      </c>
    </row>
    <row r="125">
      <c r="A125">
        <v>17</v>
      </c>
      <c r="B125">
        <v>1</v>
      </c>
      <c r="C125">
        <f>ROW(SmtRes!A90)</f>
        <v>90</v>
      </c>
      <c r="D125">
        <f>ROW(EtalonRes!A90)</f>
        <v>90</v>
      </c>
      <c r="E125" t="s">
        <v>173</v>
      </c>
      <c r="F125" t="s">
        <v>405</v>
      </c>
      <c r="G125" t="s">
        <v>406</v>
      </c>
      <c r="H125" t="s">
        <v>384</v>
      </c>
      <c r="I125">
        <f>ROUND(ROUND(66/100,6),7)</f>
        <v>0.65999999999999992</v>
      </c>
      <c r="J125">
        <v>0</v>
      </c>
      <c r="K125">
        <f>ROUND(ROUND(66/100,6),7)</f>
        <v>0.65999999999999992</v>
      </c>
      <c r="O125">
        <f>ROUND(CP125,2)</f>
        <v>16397.650000000001</v>
      </c>
      <c r="P125">
        <f>SUMIF(SmtRes!AQ81:'SmtRes'!AQ90,"=1",SmtRes!DF81:'SmtRes'!DF90)</f>
        <v>502.58000000000004</v>
      </c>
      <c r="Q125">
        <f>SUMIF(SmtRes!AQ81:'SmtRes'!AQ90,"=1",SmtRes!DG81:'SmtRes'!DG90)</f>
        <v>573.78000000000009</v>
      </c>
      <c r="R125">
        <f>SUMIF(SmtRes!AQ81:'SmtRes'!AQ90,"=1",SmtRes!DH81:'SmtRes'!DH90)</f>
        <v>166.93000000000001</v>
      </c>
      <c r="S125">
        <f>SUMIF(SmtRes!AQ81:'SmtRes'!AQ90,"=1",SmtRes!DI81:'SmtRes'!DI90)</f>
        <v>15154.360000000001</v>
      </c>
      <c r="T125">
        <f t="shared" si="140"/>
        <v>0</v>
      </c>
      <c r="U125">
        <f>SUMIF(SmtRes!AQ81:'SmtRes'!AQ90,"=1",SmtRes!CV81:'SmtRes'!CV90)</f>
        <v>28.723199999999999</v>
      </c>
      <c r="V125">
        <f>SUMIF(SmtRes!AQ81:'SmtRes'!AQ90,"=1",SmtRes!CW81:'SmtRes'!CW90)</f>
        <v>0.26400000000000001</v>
      </c>
      <c r="W125">
        <f t="shared" si="141"/>
        <v>0</v>
      </c>
      <c r="X125">
        <f t="shared" si="142"/>
        <v>14861.65</v>
      </c>
      <c r="Y125">
        <f t="shared" si="143"/>
        <v>7813.8600000000006</v>
      </c>
      <c r="AA125">
        <v>424319185</v>
      </c>
      <c r="AB125">
        <f t="shared" si="144"/>
        <v>24186.865048</v>
      </c>
      <c r="AC125">
        <f>ROUND((SUM(SmtRes!BQ81:'SmtRes'!BQ90)),6)</f>
        <v>474.13704799999999</v>
      </c>
      <c r="AD125">
        <f>ROUND((((SUM(SmtRes!BR81:'SmtRes'!BR90))-(SUM(SmtRes!BS81:'SmtRes'!BS90)))+AE125),6)</f>
        <v>751.57600000000002</v>
      </c>
      <c r="AE125">
        <f>ROUND((SUM(SmtRes!BS81:'SmtRes'!BS90)),6)</f>
        <v>252.928</v>
      </c>
      <c r="AF125">
        <f>ROUND((SUM(SmtRes!BT81:'SmtRes'!BT90)),6)</f>
        <v>22961.151999999998</v>
      </c>
      <c r="AG125">
        <f t="shared" si="145"/>
        <v>0</v>
      </c>
      <c r="AH125">
        <f>(SUM(SmtRes!BU81:'SmtRes'!BU90))</f>
        <v>43.520000000000003</v>
      </c>
      <c r="AI125">
        <f>(SUM(SmtRes!BV81:'SmtRes'!BV90))</f>
        <v>0.40000000000000002</v>
      </c>
      <c r="AJ125">
        <f t="shared" si="146"/>
        <v>0</v>
      </c>
      <c r="AK125">
        <v>24439.793048400003</v>
      </c>
      <c r="AL125">
        <v>474.13704840000003</v>
      </c>
      <c r="AM125">
        <v>751.57600000000014</v>
      </c>
      <c r="AN125">
        <v>252.92800000000003</v>
      </c>
      <c r="AO125">
        <v>22961.152000000002</v>
      </c>
      <c r="AP125">
        <v>0</v>
      </c>
      <c r="AQ125">
        <v>43.520000000000003</v>
      </c>
      <c r="AR125">
        <v>0.40000000000000002</v>
      </c>
      <c r="AS125">
        <v>0</v>
      </c>
      <c r="AT125">
        <v>97</v>
      </c>
      <c r="AU125">
        <v>51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251</v>
      </c>
      <c r="BE125" t="s">
        <v>251</v>
      </c>
      <c r="BF125" t="s">
        <v>251</v>
      </c>
      <c r="BG125" t="s">
        <v>251</v>
      </c>
      <c r="BH125">
        <v>0</v>
      </c>
      <c r="BI125">
        <v>2</v>
      </c>
      <c r="BJ125" t="s">
        <v>407</v>
      </c>
      <c r="BM125">
        <v>108001</v>
      </c>
      <c r="BN125">
        <v>0</v>
      </c>
      <c r="BO125" t="s">
        <v>251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251</v>
      </c>
      <c r="BZ125">
        <v>97</v>
      </c>
      <c r="CA125">
        <v>51</v>
      </c>
      <c r="CB125" t="s">
        <v>251</v>
      </c>
      <c r="CE125">
        <v>0</v>
      </c>
      <c r="CF125">
        <v>0</v>
      </c>
      <c r="CG125">
        <v>0</v>
      </c>
      <c r="CM125">
        <v>0</v>
      </c>
      <c r="CN125" t="s">
        <v>251</v>
      </c>
      <c r="CO125">
        <v>0</v>
      </c>
      <c r="CP125">
        <f>(P125+Q125+S125+R125)</f>
        <v>16397.650000000001</v>
      </c>
      <c r="CQ125">
        <f>SUMIF(SmtRes!AQ81:'SmtRes'!AQ90,"=1",SmtRes!AA81:'SmtRes'!AA90)</f>
        <v>108237.39</v>
      </c>
      <c r="CR125">
        <f>SUMIF(SmtRes!AQ81:'SmtRes'!AQ90,"=1",SmtRes!AB81:'SmtRes'!AB90)</f>
        <v>2586.6900000000001</v>
      </c>
      <c r="CS125">
        <f>SUMIF(SmtRes!AQ81:'SmtRes'!AQ90,"=1",SmtRes!AC81:'SmtRes'!AC90)</f>
        <v>1264.6400000000001</v>
      </c>
      <c r="CT125">
        <f>SUMIF(SmtRes!AQ81:'SmtRes'!AQ90,"=1",SmtRes!AD81:'SmtRes'!AD90)</f>
        <v>527.60000000000002</v>
      </c>
      <c r="CU125">
        <f>AG125</f>
        <v>0</v>
      </c>
      <c r="CV125">
        <f>SUMIF(SmtRes!AQ81:'SmtRes'!AQ90,"=1",SmtRes!BU81:'SmtRes'!BU90)</f>
        <v>43.520000000000003</v>
      </c>
      <c r="CW125">
        <f>SUMIF(SmtRes!AQ81:'SmtRes'!AQ90,"=1",SmtRes!BV81:'SmtRes'!BV90)</f>
        <v>0.40000000000000002</v>
      </c>
      <c r="CX125">
        <f>AJ125</f>
        <v>0</v>
      </c>
      <c r="CY125">
        <f>(((S125+R125)*AT125)/100)</f>
        <v>14861.651300000001</v>
      </c>
      <c r="CZ125">
        <f>(((S125+R125)*AU125)/100)</f>
        <v>7813.8579</v>
      </c>
      <c r="DC125" t="s">
        <v>251</v>
      </c>
      <c r="DD125" t="s">
        <v>251</v>
      </c>
      <c r="DE125" t="s">
        <v>251</v>
      </c>
      <c r="DF125" t="s">
        <v>251</v>
      </c>
      <c r="DG125" t="s">
        <v>251</v>
      </c>
      <c r="DH125" t="s">
        <v>251</v>
      </c>
      <c r="DI125" t="s">
        <v>251</v>
      </c>
      <c r="DJ125" t="s">
        <v>251</v>
      </c>
      <c r="DK125" t="s">
        <v>251</v>
      </c>
      <c r="DL125" t="s">
        <v>251</v>
      </c>
      <c r="DM125" t="s">
        <v>251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384</v>
      </c>
      <c r="DW125" t="s">
        <v>384</v>
      </c>
      <c r="DX125">
        <v>100</v>
      </c>
      <c r="DZ125" t="s">
        <v>251</v>
      </c>
      <c r="EA125" t="s">
        <v>251</v>
      </c>
      <c r="EB125" t="s">
        <v>251</v>
      </c>
      <c r="EC125" t="s">
        <v>251</v>
      </c>
      <c r="EE125">
        <v>416979905</v>
      </c>
      <c r="EF125">
        <v>3</v>
      </c>
      <c r="EG125" t="s">
        <v>386</v>
      </c>
      <c r="EH125">
        <v>0</v>
      </c>
      <c r="EI125" t="s">
        <v>251</v>
      </c>
      <c r="EJ125">
        <v>2</v>
      </c>
      <c r="EK125">
        <v>108001</v>
      </c>
      <c r="EL125" t="s">
        <v>387</v>
      </c>
      <c r="EM125" t="s">
        <v>388</v>
      </c>
      <c r="EO125" t="s">
        <v>251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43.520000000000003</v>
      </c>
      <c r="EX125">
        <v>0.40000000000000002</v>
      </c>
      <c r="EY125">
        <v>0</v>
      </c>
      <c r="FQ125">
        <v>0</v>
      </c>
      <c r="FR125">
        <v>0</v>
      </c>
      <c r="FS125">
        <v>0</v>
      </c>
      <c r="FX125">
        <v>97</v>
      </c>
      <c r="FY125">
        <v>51</v>
      </c>
      <c r="GA125" t="s">
        <v>251</v>
      </c>
      <c r="GD125">
        <v>1</v>
      </c>
      <c r="GF125">
        <v>-1366780938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47"/>
        <v>0</v>
      </c>
      <c r="GM125">
        <f t="shared" si="148"/>
        <v>39073.160000000003</v>
      </c>
      <c r="GN125">
        <f t="shared" si="149"/>
        <v>0</v>
      </c>
      <c r="GO125">
        <f t="shared" si="150"/>
        <v>39073.160000000003</v>
      </c>
      <c r="GP125">
        <f t="shared" si="151"/>
        <v>0</v>
      </c>
      <c r="GR125">
        <v>0</v>
      </c>
      <c r="GS125">
        <v>3</v>
      </c>
      <c r="GT125">
        <v>0</v>
      </c>
      <c r="GU125" t="s">
        <v>251</v>
      </c>
      <c r="GV125">
        <f t="shared" si="152"/>
        <v>0</v>
      </c>
      <c r="GW125">
        <v>1</v>
      </c>
      <c r="GX125">
        <f t="shared" si="153"/>
        <v>0</v>
      </c>
      <c r="HA125">
        <v>0</v>
      </c>
      <c r="HB125">
        <v>0</v>
      </c>
      <c r="HC125">
        <f>GV125*GW125</f>
        <v>0</v>
      </c>
      <c r="HE125" t="s">
        <v>251</v>
      </c>
      <c r="HF125" t="s">
        <v>251</v>
      </c>
      <c r="HM125" t="s">
        <v>251</v>
      </c>
      <c r="HN125" t="s">
        <v>148</v>
      </c>
      <c r="HO125" t="s">
        <v>150</v>
      </c>
      <c r="HP125" t="s">
        <v>387</v>
      </c>
      <c r="HQ125" t="s">
        <v>387</v>
      </c>
      <c r="HS125">
        <v>0</v>
      </c>
      <c r="IK125">
        <v>0</v>
      </c>
    </row>
    <row r="126">
      <c r="A126">
        <v>18</v>
      </c>
      <c r="B126">
        <v>1</v>
      </c>
      <c r="C126">
        <v>90</v>
      </c>
      <c r="E126" t="s">
        <v>408</v>
      </c>
      <c r="F126" t="s">
        <v>390</v>
      </c>
      <c r="G126" t="s">
        <v>391</v>
      </c>
      <c r="H126" t="s">
        <v>53</v>
      </c>
      <c r="I126">
        <f>J126</f>
        <v>2</v>
      </c>
      <c r="J126">
        <v>2</v>
      </c>
      <c r="K126">
        <v>2</v>
      </c>
      <c r="O126">
        <f>ROUND(P126,2)</f>
        <v>303.09000000000003</v>
      </c>
      <c r="P126">
        <f>ROUND(ROUND(ROUND(SUMIF(SmtRes!AQ81:'SmtRes'!AQ90,"=1",SmtRes!CU81:'SmtRes'!CU90),2),2)*I126/100,2)</f>
        <v>303.09000000000003</v>
      </c>
      <c r="Q126">
        <f t="shared" ref="Q126:Q129" si="172">ROUND(CR126*I126,2)</f>
        <v>0</v>
      </c>
      <c r="R126">
        <f t="shared" ref="R126:R129" si="173">ROUND(CS126*I126,2)</f>
        <v>0</v>
      </c>
      <c r="S126">
        <f t="shared" ref="S126:S129" si="174">ROUND(CT126*I126,2)</f>
        <v>0</v>
      </c>
      <c r="T126">
        <f t="shared" si="140"/>
        <v>0</v>
      </c>
      <c r="U126">
        <f t="shared" ref="U126:U129" si="175">ROUND(CV126*I126,7)</f>
        <v>0</v>
      </c>
      <c r="V126">
        <f t="shared" ref="V126:V129" si="176">ROUND(CW126*I126,7)</f>
        <v>0</v>
      </c>
      <c r="W126">
        <f t="shared" si="141"/>
        <v>0</v>
      </c>
      <c r="X126">
        <f t="shared" si="142"/>
        <v>0</v>
      </c>
      <c r="Y126">
        <f t="shared" si="143"/>
        <v>0</v>
      </c>
      <c r="AA126">
        <v>424319185</v>
      </c>
      <c r="AB126">
        <f t="shared" si="144"/>
        <v>0</v>
      </c>
      <c r="AC126">
        <f>ROUND((ES126),6)</f>
        <v>0</v>
      </c>
      <c r="AD126">
        <f t="shared" ref="AD126:AD129" si="177">ROUND((((ET126)-(EU126))+AE126),6)</f>
        <v>0</v>
      </c>
      <c r="AE126">
        <f t="shared" ref="AE126:AF129" si="178">ROUND((EU126),6)</f>
        <v>0</v>
      </c>
      <c r="AF126">
        <f t="shared" si="178"/>
        <v>0</v>
      </c>
      <c r="AG126">
        <f t="shared" si="145"/>
        <v>0</v>
      </c>
      <c r="AH126">
        <f t="shared" ref="AH126:AI129" si="179">(EW126)</f>
        <v>0</v>
      </c>
      <c r="AI126">
        <f t="shared" si="179"/>
        <v>0</v>
      </c>
      <c r="AJ126">
        <f t="shared" si="146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251</v>
      </c>
      <c r="BE126" t="s">
        <v>251</v>
      </c>
      <c r="BF126" t="s">
        <v>251</v>
      </c>
      <c r="BG126" t="s">
        <v>251</v>
      </c>
      <c r="BH126">
        <v>3</v>
      </c>
      <c r="BI126">
        <v>2</v>
      </c>
      <c r="BJ126" t="s">
        <v>251</v>
      </c>
      <c r="BM126">
        <v>108001</v>
      </c>
      <c r="BN126">
        <v>0</v>
      </c>
      <c r="BO126" t="s">
        <v>251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251</v>
      </c>
      <c r="BZ126">
        <v>97</v>
      </c>
      <c r="CA126">
        <v>51</v>
      </c>
      <c r="CB126" t="s">
        <v>251</v>
      </c>
      <c r="CE126">
        <v>0</v>
      </c>
      <c r="CF126">
        <v>0</v>
      </c>
      <c r="CG126">
        <v>0</v>
      </c>
      <c r="CM126">
        <v>0</v>
      </c>
      <c r="CN126" t="s">
        <v>251</v>
      </c>
      <c r="CO126">
        <v>0</v>
      </c>
      <c r="CP126">
        <f>0</f>
        <v>0</v>
      </c>
      <c r="CQ126">
        <f>0</f>
        <v>0</v>
      </c>
      <c r="CR126">
        <f>0</f>
        <v>0</v>
      </c>
      <c r="CS126">
        <f>0</f>
        <v>0</v>
      </c>
      <c r="CT126">
        <f>0</f>
        <v>0</v>
      </c>
      <c r="CU126">
        <f>0</f>
        <v>0</v>
      </c>
      <c r="CV126">
        <f>0</f>
        <v>0</v>
      </c>
      <c r="CW126">
        <f>0</f>
        <v>0</v>
      </c>
      <c r="CX126">
        <f>0</f>
        <v>0</v>
      </c>
      <c r="CY126">
        <f>0</f>
        <v>0</v>
      </c>
      <c r="CZ126">
        <f>0</f>
        <v>0</v>
      </c>
      <c r="DC126" t="s">
        <v>251</v>
      </c>
      <c r="DD126" t="s">
        <v>251</v>
      </c>
      <c r="DE126" t="s">
        <v>251</v>
      </c>
      <c r="DF126" t="s">
        <v>251</v>
      </c>
      <c r="DG126" t="s">
        <v>251</v>
      </c>
      <c r="DH126" t="s">
        <v>251</v>
      </c>
      <c r="DI126" t="s">
        <v>251</v>
      </c>
      <c r="DJ126" t="s">
        <v>251</v>
      </c>
      <c r="DK126" t="s">
        <v>251</v>
      </c>
      <c r="DL126" t="s">
        <v>251</v>
      </c>
      <c r="DM126" t="s">
        <v>251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53</v>
      </c>
      <c r="DW126" t="s">
        <v>53</v>
      </c>
      <c r="DX126">
        <v>1</v>
      </c>
      <c r="DZ126" t="s">
        <v>251</v>
      </c>
      <c r="EA126" t="s">
        <v>251</v>
      </c>
      <c r="EB126" t="s">
        <v>251</v>
      </c>
      <c r="EC126" t="s">
        <v>251</v>
      </c>
      <c r="EE126">
        <v>416979905</v>
      </c>
      <c r="EF126">
        <v>3</v>
      </c>
      <c r="EG126" t="s">
        <v>386</v>
      </c>
      <c r="EH126">
        <v>0</v>
      </c>
      <c r="EI126" t="s">
        <v>251</v>
      </c>
      <c r="EJ126">
        <v>2</v>
      </c>
      <c r="EK126">
        <v>108001</v>
      </c>
      <c r="EL126" t="s">
        <v>387</v>
      </c>
      <c r="EM126" t="s">
        <v>388</v>
      </c>
      <c r="EO126" t="s">
        <v>251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251</v>
      </c>
      <c r="GD126">
        <v>1</v>
      </c>
      <c r="GF126">
        <v>274903907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147"/>
        <v>0</v>
      </c>
      <c r="GM126">
        <f t="shared" si="148"/>
        <v>303.09000000000003</v>
      </c>
      <c r="GN126">
        <f t="shared" si="149"/>
        <v>0</v>
      </c>
      <c r="GO126">
        <f t="shared" si="150"/>
        <v>303.09000000000003</v>
      </c>
      <c r="GP126">
        <f t="shared" si="151"/>
        <v>0</v>
      </c>
      <c r="GR126">
        <v>0</v>
      </c>
      <c r="GS126">
        <v>3</v>
      </c>
      <c r="GT126">
        <v>0</v>
      </c>
      <c r="GU126" t="s">
        <v>251</v>
      </c>
      <c r="GV126">
        <f t="shared" si="152"/>
        <v>0</v>
      </c>
      <c r="GW126">
        <v>1</v>
      </c>
      <c r="GX126">
        <f t="shared" si="153"/>
        <v>0</v>
      </c>
      <c r="HA126">
        <v>0</v>
      </c>
      <c r="HB126">
        <v>0</v>
      </c>
      <c r="HC126">
        <f>0</f>
        <v>0</v>
      </c>
      <c r="HE126" t="s">
        <v>251</v>
      </c>
      <c r="HF126" t="s">
        <v>251</v>
      </c>
      <c r="HM126" t="s">
        <v>251</v>
      </c>
      <c r="HN126" t="s">
        <v>148</v>
      </c>
      <c r="HO126" t="s">
        <v>150</v>
      </c>
      <c r="HP126" t="s">
        <v>387</v>
      </c>
      <c r="HQ126" t="s">
        <v>387</v>
      </c>
      <c r="HS126">
        <v>0</v>
      </c>
      <c r="IK126">
        <v>0</v>
      </c>
    </row>
    <row r="127">
      <c r="A127">
        <v>17</v>
      </c>
      <c r="B127">
        <v>1</v>
      </c>
      <c r="E127" t="s">
        <v>178</v>
      </c>
      <c r="F127" t="s">
        <v>294</v>
      </c>
      <c r="G127" t="s">
        <v>409</v>
      </c>
      <c r="H127" t="s">
        <v>279</v>
      </c>
      <c r="I127">
        <f>ROUND(ROUND(1224,6),7)</f>
        <v>1224</v>
      </c>
      <c r="J127">
        <v>0</v>
      </c>
      <c r="K127">
        <f>ROUND(ROUND(1224,6),7)</f>
        <v>1224</v>
      </c>
      <c r="O127">
        <f t="shared" ref="O127:O130" si="180">ROUND(CP127,2)</f>
        <v>22871978.809999999</v>
      </c>
      <c r="P127">
        <f t="shared" ref="P127:P129" si="181">ROUND(CQ127*I127,2)</f>
        <v>22871978.809999999</v>
      </c>
      <c r="Q127">
        <f t="shared" si="172"/>
        <v>0</v>
      </c>
      <c r="R127">
        <f t="shared" si="173"/>
        <v>0</v>
      </c>
      <c r="S127">
        <f t="shared" si="174"/>
        <v>0</v>
      </c>
      <c r="T127">
        <f t="shared" si="140"/>
        <v>0</v>
      </c>
      <c r="U127">
        <f t="shared" si="175"/>
        <v>0</v>
      </c>
      <c r="V127">
        <f t="shared" si="176"/>
        <v>0</v>
      </c>
      <c r="W127">
        <f t="shared" si="141"/>
        <v>0</v>
      </c>
      <c r="X127">
        <f t="shared" si="142"/>
        <v>0</v>
      </c>
      <c r="Y127">
        <f t="shared" si="143"/>
        <v>0</v>
      </c>
      <c r="AA127">
        <v>424319185</v>
      </c>
      <c r="AB127">
        <f t="shared" si="144"/>
        <v>18686.2572</v>
      </c>
      <c r="AC127">
        <f>ROUND(((ES127*ROUND(1.02,7))),6)</f>
        <v>18686.2572</v>
      </c>
      <c r="AD127">
        <f t="shared" si="177"/>
        <v>0</v>
      </c>
      <c r="AE127">
        <f t="shared" si="178"/>
        <v>0</v>
      </c>
      <c r="AF127">
        <f t="shared" si="178"/>
        <v>0</v>
      </c>
      <c r="AG127">
        <f t="shared" si="145"/>
        <v>0</v>
      </c>
      <c r="AH127">
        <f t="shared" si="179"/>
        <v>0</v>
      </c>
      <c r="AI127">
        <f t="shared" si="179"/>
        <v>0</v>
      </c>
      <c r="AJ127">
        <f t="shared" si="146"/>
        <v>0</v>
      </c>
      <c r="AK127">
        <v>18319.860000000001</v>
      </c>
      <c r="AL127">
        <v>18319.860000000001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251</v>
      </c>
      <c r="BE127" t="s">
        <v>251</v>
      </c>
      <c r="BF127" t="s">
        <v>251</v>
      </c>
      <c r="BG127" t="s">
        <v>251</v>
      </c>
      <c r="BH127">
        <v>3</v>
      </c>
      <c r="BI127">
        <v>1</v>
      </c>
      <c r="BJ127" t="s">
        <v>251</v>
      </c>
      <c r="BM127">
        <v>1100</v>
      </c>
      <c r="BN127">
        <v>0</v>
      </c>
      <c r="BO127" t="s">
        <v>251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251</v>
      </c>
      <c r="BZ127">
        <v>0</v>
      </c>
      <c r="CA127">
        <v>0</v>
      </c>
      <c r="CB127" t="s">
        <v>251</v>
      </c>
      <c r="CE127">
        <v>0</v>
      </c>
      <c r="CF127">
        <v>0</v>
      </c>
      <c r="CG127">
        <v>0</v>
      </c>
      <c r="CM127">
        <v>0</v>
      </c>
      <c r="CN127" t="s">
        <v>251</v>
      </c>
      <c r="CO127">
        <v>0</v>
      </c>
      <c r="CP127">
        <f t="shared" ref="CP127:CP130" si="182">(P127+Q127+S127+R127)</f>
        <v>22871978.809999999</v>
      </c>
      <c r="CQ127">
        <f>(ROUND(AL127,2)*ROUND(1.02,7))</f>
        <v>18686.2572</v>
      </c>
      <c r="CR127">
        <f>ROUND(AM127,2)</f>
        <v>0</v>
      </c>
      <c r="CS127">
        <f t="shared" ref="CS127:CS129" si="183">ROUND(AN127*BS127,2)</f>
        <v>0</v>
      </c>
      <c r="CT127">
        <f t="shared" ref="CT127:CT129" si="184">ROUND(AO127*BA127,2)</f>
        <v>0</v>
      </c>
      <c r="CU127">
        <f t="shared" ref="CU127:CX130" si="185">AG127</f>
        <v>0</v>
      </c>
      <c r="CV127">
        <f t="shared" si="185"/>
        <v>0</v>
      </c>
      <c r="CW127">
        <f t="shared" si="185"/>
        <v>0</v>
      </c>
      <c r="CX127">
        <f t="shared" si="185"/>
        <v>0</v>
      </c>
      <c r="CY127">
        <f>(((S127+R127)*AT127)/100)</f>
        <v>0</v>
      </c>
      <c r="CZ127">
        <f>(((S127+R127)*AU127)/100)</f>
        <v>0</v>
      </c>
      <c r="DC127" t="s">
        <v>251</v>
      </c>
      <c r="DD127" t="s">
        <v>296</v>
      </c>
      <c r="DE127" t="s">
        <v>251</v>
      </c>
      <c r="DF127" t="s">
        <v>251</v>
      </c>
      <c r="DG127" t="s">
        <v>251</v>
      </c>
      <c r="DH127" t="s">
        <v>251</v>
      </c>
      <c r="DI127" t="s">
        <v>251</v>
      </c>
      <c r="DJ127" t="s">
        <v>251</v>
      </c>
      <c r="DK127" t="s">
        <v>251</v>
      </c>
      <c r="DL127" t="s">
        <v>251</v>
      </c>
      <c r="DM127" t="s">
        <v>251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279</v>
      </c>
      <c r="DW127" t="s">
        <v>279</v>
      </c>
      <c r="DX127">
        <v>1</v>
      </c>
      <c r="DZ127" t="s">
        <v>251</v>
      </c>
      <c r="EA127" t="s">
        <v>251</v>
      </c>
      <c r="EB127" t="s">
        <v>251</v>
      </c>
      <c r="EC127" t="s">
        <v>251</v>
      </c>
      <c r="EE127">
        <v>416980207</v>
      </c>
      <c r="EF127">
        <v>8</v>
      </c>
      <c r="EG127" t="s">
        <v>291</v>
      </c>
      <c r="EH127">
        <v>0</v>
      </c>
      <c r="EI127" t="s">
        <v>251</v>
      </c>
      <c r="EJ127">
        <v>1</v>
      </c>
      <c r="EK127">
        <v>1100</v>
      </c>
      <c r="EL127" t="s">
        <v>297</v>
      </c>
      <c r="EM127" t="s">
        <v>298</v>
      </c>
      <c r="EO127" t="s">
        <v>251</v>
      </c>
      <c r="EQ127">
        <v>131072</v>
      </c>
      <c r="ER127">
        <v>18319.860000000001</v>
      </c>
      <c r="ES127">
        <v>18319.860000000001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18319.860000000001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251</v>
      </c>
      <c r="GD127">
        <v>1</v>
      </c>
      <c r="GF127">
        <v>1275731057</v>
      </c>
      <c r="GG127">
        <v>2</v>
      </c>
      <c r="GH127">
        <v>3</v>
      </c>
      <c r="GI127">
        <v>-2</v>
      </c>
      <c r="GJ127">
        <v>0</v>
      </c>
      <c r="GK127">
        <v>0</v>
      </c>
      <c r="GL127">
        <f t="shared" si="147"/>
        <v>0</v>
      </c>
      <c r="GM127">
        <f t="shared" si="148"/>
        <v>22871978.809999999</v>
      </c>
      <c r="GN127">
        <f t="shared" si="149"/>
        <v>22871978.809999999</v>
      </c>
      <c r="GO127">
        <f t="shared" si="150"/>
        <v>0</v>
      </c>
      <c r="GP127">
        <f t="shared" si="151"/>
        <v>0</v>
      </c>
      <c r="GR127">
        <v>1</v>
      </c>
      <c r="GS127">
        <v>1</v>
      </c>
      <c r="GT127">
        <v>0</v>
      </c>
      <c r="GU127" t="s">
        <v>251</v>
      </c>
      <c r="GV127">
        <f t="shared" si="152"/>
        <v>0</v>
      </c>
      <c r="GW127">
        <v>1</v>
      </c>
      <c r="GX127">
        <f t="shared" si="153"/>
        <v>0</v>
      </c>
      <c r="HA127">
        <v>0</v>
      </c>
      <c r="HB127">
        <v>0</v>
      </c>
      <c r="HC127">
        <f t="shared" ref="HC127:HC130" si="186">GV127*GW127</f>
        <v>0</v>
      </c>
      <c r="HE127" t="s">
        <v>251</v>
      </c>
      <c r="HF127" t="s">
        <v>251</v>
      </c>
      <c r="HG127">
        <f>ROUND((ROUND(AL127,2)*ROUND(1.02,7))*I127,2)</f>
        <v>22871978.809999999</v>
      </c>
      <c r="HM127" t="s">
        <v>251</v>
      </c>
      <c r="HN127" t="s">
        <v>251</v>
      </c>
      <c r="HO127" t="s">
        <v>251</v>
      </c>
      <c r="HP127" t="s">
        <v>251</v>
      </c>
      <c r="HQ127" t="s">
        <v>251</v>
      </c>
      <c r="HS127">
        <v>0</v>
      </c>
      <c r="IK127">
        <v>0</v>
      </c>
    </row>
    <row r="128">
      <c r="A128">
        <v>17</v>
      </c>
      <c r="B128">
        <v>1</v>
      </c>
      <c r="E128" t="s">
        <v>251</v>
      </c>
      <c r="F128" t="s">
        <v>410</v>
      </c>
      <c r="G128" t="s">
        <v>411</v>
      </c>
      <c r="H128" t="s">
        <v>412</v>
      </c>
      <c r="I128">
        <f>ROUND(ROUND(((I119+I123)*100*1.02)/1000,6),7)</f>
        <v>0</v>
      </c>
      <c r="J128">
        <v>0</v>
      </c>
      <c r="K128">
        <f>ROUND(ROUND(((I119+I123)*100*1.02)/1000,6),7)</f>
        <v>0</v>
      </c>
      <c r="O128">
        <f t="shared" si="180"/>
        <v>0</v>
      </c>
      <c r="P128">
        <f t="shared" si="181"/>
        <v>0</v>
      </c>
      <c r="Q128">
        <f t="shared" si="172"/>
        <v>0</v>
      </c>
      <c r="R128">
        <f t="shared" si="173"/>
        <v>0</v>
      </c>
      <c r="S128">
        <f t="shared" si="174"/>
        <v>0</v>
      </c>
      <c r="T128">
        <f t="shared" si="140"/>
        <v>0</v>
      </c>
      <c r="U128">
        <f t="shared" si="175"/>
        <v>0</v>
      </c>
      <c r="V128">
        <f t="shared" si="176"/>
        <v>0</v>
      </c>
      <c r="W128">
        <f t="shared" si="141"/>
        <v>0</v>
      </c>
      <c r="X128">
        <f t="shared" si="142"/>
        <v>0</v>
      </c>
      <c r="Y128">
        <f t="shared" si="143"/>
        <v>0</v>
      </c>
      <c r="AA128">
        <v>-1</v>
      </c>
      <c r="AB128">
        <f t="shared" si="144"/>
        <v>1162710.3799999999</v>
      </c>
      <c r="AC128">
        <f>ROUND((ES128),6)</f>
        <v>1162710.3799999999</v>
      </c>
      <c r="AD128">
        <f t="shared" si="177"/>
        <v>0</v>
      </c>
      <c r="AE128">
        <f t="shared" si="178"/>
        <v>0</v>
      </c>
      <c r="AF128">
        <f t="shared" si="178"/>
        <v>0</v>
      </c>
      <c r="AG128">
        <f t="shared" si="145"/>
        <v>0</v>
      </c>
      <c r="AH128">
        <f t="shared" si="179"/>
        <v>0</v>
      </c>
      <c r="AI128">
        <f t="shared" si="179"/>
        <v>0</v>
      </c>
      <c r="AJ128">
        <f t="shared" si="146"/>
        <v>0</v>
      </c>
      <c r="AK128">
        <v>1162710.3799999999</v>
      </c>
      <c r="AL128">
        <v>1162710.3799999999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1.45</v>
      </c>
      <c r="BD128" t="s">
        <v>251</v>
      </c>
      <c r="BE128" t="s">
        <v>251</v>
      </c>
      <c r="BF128" t="s">
        <v>251</v>
      </c>
      <c r="BG128" t="s">
        <v>251</v>
      </c>
      <c r="BH128">
        <v>3</v>
      </c>
      <c r="BI128">
        <v>2</v>
      </c>
      <c r="BJ128" t="s">
        <v>413</v>
      </c>
      <c r="BM128">
        <v>500002</v>
      </c>
      <c r="BN128">
        <v>0</v>
      </c>
      <c r="BO128" t="s">
        <v>410</v>
      </c>
      <c r="BP128">
        <v>1</v>
      </c>
      <c r="BQ128">
        <v>12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251</v>
      </c>
      <c r="BZ128">
        <v>0</v>
      </c>
      <c r="CA128">
        <v>0</v>
      </c>
      <c r="CB128" t="s">
        <v>251</v>
      </c>
      <c r="CE128">
        <v>0</v>
      </c>
      <c r="CF128">
        <v>0</v>
      </c>
      <c r="CG128">
        <v>0</v>
      </c>
      <c r="CM128">
        <v>0</v>
      </c>
      <c r="CN128" t="s">
        <v>251</v>
      </c>
      <c r="CO128">
        <v>0</v>
      </c>
      <c r="CP128">
        <f t="shared" si="182"/>
        <v>0</v>
      </c>
      <c r="CQ128">
        <f>ROUND(AL128*BC128,2)</f>
        <v>1685930.05</v>
      </c>
      <c r="CR128">
        <f>ROUND(AM128*BB128,2)</f>
        <v>0</v>
      </c>
      <c r="CS128">
        <f t="shared" si="183"/>
        <v>0</v>
      </c>
      <c r="CT128">
        <f t="shared" si="184"/>
        <v>0</v>
      </c>
      <c r="CU128">
        <f t="shared" si="185"/>
        <v>0</v>
      </c>
      <c r="CV128">
        <f t="shared" si="185"/>
        <v>0</v>
      </c>
      <c r="CW128">
        <f t="shared" si="185"/>
        <v>0</v>
      </c>
      <c r="CX128">
        <f t="shared" si="185"/>
        <v>0</v>
      </c>
      <c r="CY128">
        <f>0</f>
        <v>0</v>
      </c>
      <c r="CZ128">
        <f>0</f>
        <v>0</v>
      </c>
      <c r="DC128" t="s">
        <v>251</v>
      </c>
      <c r="DD128" t="s">
        <v>251</v>
      </c>
      <c r="DE128" t="s">
        <v>251</v>
      </c>
      <c r="DF128" t="s">
        <v>251</v>
      </c>
      <c r="DG128" t="s">
        <v>251</v>
      </c>
      <c r="DH128" t="s">
        <v>251</v>
      </c>
      <c r="DI128" t="s">
        <v>251</v>
      </c>
      <c r="DJ128" t="s">
        <v>251</v>
      </c>
      <c r="DK128" t="s">
        <v>251</v>
      </c>
      <c r="DL128" t="s">
        <v>251</v>
      </c>
      <c r="DM128" t="s">
        <v>251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412</v>
      </c>
      <c r="DW128" t="s">
        <v>414</v>
      </c>
      <c r="DX128">
        <v>1</v>
      </c>
      <c r="DZ128" t="s">
        <v>251</v>
      </c>
      <c r="EA128" t="s">
        <v>251</v>
      </c>
      <c r="EB128" t="s">
        <v>251</v>
      </c>
      <c r="EC128" t="s">
        <v>251</v>
      </c>
      <c r="EE128">
        <v>416979962</v>
      </c>
      <c r="EF128">
        <v>12</v>
      </c>
      <c r="EG128" t="s">
        <v>415</v>
      </c>
      <c r="EH128">
        <v>0</v>
      </c>
      <c r="EI128" t="s">
        <v>251</v>
      </c>
      <c r="EJ128">
        <v>2</v>
      </c>
      <c r="EK128">
        <v>500002</v>
      </c>
      <c r="EL128" t="s">
        <v>416</v>
      </c>
      <c r="EM128" t="s">
        <v>417</v>
      </c>
      <c r="EO128" t="s">
        <v>251</v>
      </c>
      <c r="EQ128">
        <v>132096</v>
      </c>
      <c r="ER128">
        <v>1162710.3799999999</v>
      </c>
      <c r="ES128">
        <v>1162710.3799999999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251</v>
      </c>
      <c r="GD128">
        <v>1</v>
      </c>
      <c r="GF128">
        <v>-172413111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47"/>
        <v>0</v>
      </c>
      <c r="GM128">
        <f t="shared" si="148"/>
        <v>0</v>
      </c>
      <c r="GN128">
        <f t="shared" si="149"/>
        <v>0</v>
      </c>
      <c r="GO128">
        <f t="shared" si="150"/>
        <v>0</v>
      </c>
      <c r="GP128">
        <f t="shared" si="151"/>
        <v>0</v>
      </c>
      <c r="GR128">
        <v>0</v>
      </c>
      <c r="GS128">
        <v>3</v>
      </c>
      <c r="GT128">
        <v>0</v>
      </c>
      <c r="GU128" t="s">
        <v>251</v>
      </c>
      <c r="GV128">
        <f t="shared" si="152"/>
        <v>0</v>
      </c>
      <c r="GW128">
        <v>1</v>
      </c>
      <c r="GX128">
        <f t="shared" si="153"/>
        <v>0</v>
      </c>
      <c r="HA128">
        <v>0</v>
      </c>
      <c r="HB128">
        <v>0</v>
      </c>
      <c r="HC128">
        <f t="shared" si="186"/>
        <v>0</v>
      </c>
      <c r="HE128" t="s">
        <v>251</v>
      </c>
      <c r="HF128" t="s">
        <v>251</v>
      </c>
      <c r="HM128" t="s">
        <v>251</v>
      </c>
      <c r="HN128" t="s">
        <v>251</v>
      </c>
      <c r="HO128" t="s">
        <v>251</v>
      </c>
      <c r="HP128" t="s">
        <v>251</v>
      </c>
      <c r="HQ128" t="s">
        <v>251</v>
      </c>
      <c r="HS128">
        <v>0</v>
      </c>
      <c r="IK128">
        <v>0</v>
      </c>
    </row>
    <row r="129">
      <c r="A129">
        <v>17</v>
      </c>
      <c r="B129">
        <v>1</v>
      </c>
      <c r="E129" t="s">
        <v>180</v>
      </c>
      <c r="F129" t="s">
        <v>294</v>
      </c>
      <c r="G129" t="s">
        <v>418</v>
      </c>
      <c r="H129" t="s">
        <v>272</v>
      </c>
      <c r="I129">
        <f>ROUND(ROUND(4,6),7)</f>
        <v>4</v>
      </c>
      <c r="J129">
        <v>0</v>
      </c>
      <c r="K129">
        <f>ROUND(ROUND(4,6),7)</f>
        <v>4</v>
      </c>
      <c r="O129">
        <f t="shared" si="180"/>
        <v>2356.2000000000003</v>
      </c>
      <c r="P129">
        <f t="shared" si="181"/>
        <v>2356.2000000000003</v>
      </c>
      <c r="Q129">
        <f t="shared" si="172"/>
        <v>0</v>
      </c>
      <c r="R129">
        <f t="shared" si="173"/>
        <v>0</v>
      </c>
      <c r="S129">
        <f t="shared" si="174"/>
        <v>0</v>
      </c>
      <c r="T129">
        <f t="shared" si="140"/>
        <v>0</v>
      </c>
      <c r="U129">
        <f t="shared" si="175"/>
        <v>0</v>
      </c>
      <c r="V129">
        <f t="shared" si="176"/>
        <v>0</v>
      </c>
      <c r="W129">
        <f t="shared" si="141"/>
        <v>0</v>
      </c>
      <c r="X129">
        <f t="shared" si="142"/>
        <v>0</v>
      </c>
      <c r="Y129">
        <f t="shared" si="143"/>
        <v>0</v>
      </c>
      <c r="AA129">
        <v>424319185</v>
      </c>
      <c r="AB129">
        <f t="shared" si="144"/>
        <v>589.04999999999995</v>
      </c>
      <c r="AC129">
        <f>ROUND(((ES129*ROUND(1.02,7))),6)</f>
        <v>589.04999999999995</v>
      </c>
      <c r="AD129">
        <f t="shared" si="177"/>
        <v>0</v>
      </c>
      <c r="AE129">
        <f t="shared" si="178"/>
        <v>0</v>
      </c>
      <c r="AF129">
        <f t="shared" si="178"/>
        <v>0</v>
      </c>
      <c r="AG129">
        <f t="shared" si="145"/>
        <v>0</v>
      </c>
      <c r="AH129">
        <f t="shared" si="179"/>
        <v>0</v>
      </c>
      <c r="AI129">
        <f t="shared" si="179"/>
        <v>0</v>
      </c>
      <c r="AJ129">
        <f t="shared" si="146"/>
        <v>0</v>
      </c>
      <c r="AK129">
        <v>577.5</v>
      </c>
      <c r="AL129">
        <v>577.5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97</v>
      </c>
      <c r="AU129">
        <v>51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251</v>
      </c>
      <c r="BE129" t="s">
        <v>251</v>
      </c>
      <c r="BF129" t="s">
        <v>251</v>
      </c>
      <c r="BG129" t="s">
        <v>251</v>
      </c>
      <c r="BH129">
        <v>3</v>
      </c>
      <c r="BI129">
        <v>2</v>
      </c>
      <c r="BJ129" t="s">
        <v>251</v>
      </c>
      <c r="BM129">
        <v>108001</v>
      </c>
      <c r="BN129">
        <v>0</v>
      </c>
      <c r="BO129" t="s">
        <v>251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251</v>
      </c>
      <c r="BZ129">
        <v>97</v>
      </c>
      <c r="CA129">
        <v>51</v>
      </c>
      <c r="CB129" t="s">
        <v>251</v>
      </c>
      <c r="CE129">
        <v>0</v>
      </c>
      <c r="CF129">
        <v>0</v>
      </c>
      <c r="CG129">
        <v>0</v>
      </c>
      <c r="CM129">
        <v>0</v>
      </c>
      <c r="CN129" t="s">
        <v>251</v>
      </c>
      <c r="CO129">
        <v>0</v>
      </c>
      <c r="CP129">
        <f t="shared" si="182"/>
        <v>2356.2000000000003</v>
      </c>
      <c r="CQ129">
        <f>(ROUND(AL129,2)*ROUND(1.02,7))</f>
        <v>589.04999999999995</v>
      </c>
      <c r="CR129">
        <f>ROUND(AM129,2)</f>
        <v>0</v>
      </c>
      <c r="CS129">
        <f t="shared" si="183"/>
        <v>0</v>
      </c>
      <c r="CT129">
        <f t="shared" si="184"/>
        <v>0</v>
      </c>
      <c r="CU129">
        <f t="shared" si="185"/>
        <v>0</v>
      </c>
      <c r="CV129">
        <f t="shared" si="185"/>
        <v>0</v>
      </c>
      <c r="CW129">
        <f t="shared" si="185"/>
        <v>0</v>
      </c>
      <c r="CX129">
        <f t="shared" si="185"/>
        <v>0</v>
      </c>
      <c r="CY129">
        <f t="shared" ref="CY129:CY130" si="187">(((S129+R129)*AT129)/100)</f>
        <v>0</v>
      </c>
      <c r="CZ129">
        <f t="shared" ref="CZ129:CZ130" si="188">(((S129+R129)*AU129)/100)</f>
        <v>0</v>
      </c>
      <c r="DC129" t="s">
        <v>251</v>
      </c>
      <c r="DD129" t="s">
        <v>377</v>
      </c>
      <c r="DE129" t="s">
        <v>251</v>
      </c>
      <c r="DF129" t="s">
        <v>251</v>
      </c>
      <c r="DG129" t="s">
        <v>251</v>
      </c>
      <c r="DH129" t="s">
        <v>251</v>
      </c>
      <c r="DI129" t="s">
        <v>251</v>
      </c>
      <c r="DJ129" t="s">
        <v>251</v>
      </c>
      <c r="DK129" t="s">
        <v>251</v>
      </c>
      <c r="DL129" t="s">
        <v>251</v>
      </c>
      <c r="DM129" t="s">
        <v>251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272</v>
      </c>
      <c r="DW129" t="s">
        <v>272</v>
      </c>
      <c r="DX129">
        <v>1</v>
      </c>
      <c r="DZ129" t="s">
        <v>251</v>
      </c>
      <c r="EA129" t="s">
        <v>251</v>
      </c>
      <c r="EB129" t="s">
        <v>251</v>
      </c>
      <c r="EC129" t="s">
        <v>251</v>
      </c>
      <c r="EE129">
        <v>416979905</v>
      </c>
      <c r="EF129">
        <v>3</v>
      </c>
      <c r="EG129" t="s">
        <v>386</v>
      </c>
      <c r="EH129">
        <v>0</v>
      </c>
      <c r="EI129" t="s">
        <v>251</v>
      </c>
      <c r="EJ129">
        <v>2</v>
      </c>
      <c r="EK129">
        <v>108001</v>
      </c>
      <c r="EL129" t="s">
        <v>387</v>
      </c>
      <c r="EM129" t="s">
        <v>388</v>
      </c>
      <c r="EO129" t="s">
        <v>251</v>
      </c>
      <c r="EQ129">
        <v>131072</v>
      </c>
      <c r="ER129">
        <v>577.5</v>
      </c>
      <c r="ES129">
        <v>577.5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0</v>
      </c>
      <c r="FD129">
        <v>18</v>
      </c>
      <c r="FF129">
        <v>577.5</v>
      </c>
      <c r="FQ129">
        <v>0</v>
      </c>
      <c r="FR129">
        <v>0</v>
      </c>
      <c r="FS129">
        <v>0</v>
      </c>
      <c r="FX129">
        <v>97</v>
      </c>
      <c r="FY129">
        <v>51</v>
      </c>
      <c r="GA129" t="s">
        <v>251</v>
      </c>
      <c r="GD129">
        <v>1</v>
      </c>
      <c r="GF129">
        <v>223667879</v>
      </c>
      <c r="GG129">
        <v>2</v>
      </c>
      <c r="GH129">
        <v>3</v>
      </c>
      <c r="GI129">
        <v>-2</v>
      </c>
      <c r="GJ129">
        <v>0</v>
      </c>
      <c r="GK129">
        <v>0</v>
      </c>
      <c r="GL129">
        <f t="shared" si="147"/>
        <v>0</v>
      </c>
      <c r="GM129">
        <f t="shared" si="148"/>
        <v>2356.2000000000003</v>
      </c>
      <c r="GN129">
        <f t="shared" si="149"/>
        <v>0</v>
      </c>
      <c r="GO129">
        <f t="shared" si="150"/>
        <v>2356.2000000000003</v>
      </c>
      <c r="GP129">
        <f t="shared" si="151"/>
        <v>0</v>
      </c>
      <c r="GR129">
        <v>1</v>
      </c>
      <c r="GS129">
        <v>1</v>
      </c>
      <c r="GT129">
        <v>0</v>
      </c>
      <c r="GU129" t="s">
        <v>251</v>
      </c>
      <c r="GV129">
        <f t="shared" si="152"/>
        <v>0</v>
      </c>
      <c r="GW129">
        <v>1</v>
      </c>
      <c r="GX129">
        <f t="shared" si="153"/>
        <v>0</v>
      </c>
      <c r="HA129">
        <v>0</v>
      </c>
      <c r="HB129">
        <v>0</v>
      </c>
      <c r="HC129">
        <f t="shared" si="186"/>
        <v>0</v>
      </c>
      <c r="HE129" t="s">
        <v>251</v>
      </c>
      <c r="HF129" t="s">
        <v>251</v>
      </c>
      <c r="HG129">
        <f>ROUND((ROUND(AL129,2)*ROUND(1.02,7))*I129,2)</f>
        <v>2356.2000000000003</v>
      </c>
      <c r="HM129" t="s">
        <v>251</v>
      </c>
      <c r="HN129" t="s">
        <v>148</v>
      </c>
      <c r="HO129" t="s">
        <v>150</v>
      </c>
      <c r="HP129" t="s">
        <v>387</v>
      </c>
      <c r="HQ129" t="s">
        <v>387</v>
      </c>
      <c r="HS129">
        <v>0</v>
      </c>
      <c r="IK129">
        <v>0</v>
      </c>
    </row>
    <row r="130">
      <c r="A130">
        <v>17</v>
      </c>
      <c r="B130">
        <v>1</v>
      </c>
      <c r="C130">
        <f>ROW(SmtRes!A94)</f>
        <v>94</v>
      </c>
      <c r="D130">
        <f>ROW(EtalonRes!A94)</f>
        <v>94</v>
      </c>
      <c r="E130" t="s">
        <v>251</v>
      </c>
      <c r="F130" t="s">
        <v>419</v>
      </c>
      <c r="G130" t="s">
        <v>420</v>
      </c>
      <c r="H130" t="s">
        <v>384</v>
      </c>
      <c r="I130">
        <v>0</v>
      </c>
      <c r="J130">
        <v>0</v>
      </c>
      <c r="K130">
        <v>0</v>
      </c>
      <c r="O130">
        <f t="shared" si="180"/>
        <v>0</v>
      </c>
      <c r="P130">
        <f>SUMIF(SmtRes!AQ91:'SmtRes'!AQ94,"=1",SmtRes!DF91:'SmtRes'!DF94)</f>
        <v>0</v>
      </c>
      <c r="Q130">
        <f>SUMIF(SmtRes!AQ91:'SmtRes'!AQ94,"=1",SmtRes!DG91:'SmtRes'!DG94)</f>
        <v>0</v>
      </c>
      <c r="R130">
        <f>SUMIF(SmtRes!AQ91:'SmtRes'!AQ94,"=1",SmtRes!DH91:'SmtRes'!DH94)</f>
        <v>0</v>
      </c>
      <c r="S130">
        <f>SUMIF(SmtRes!AQ91:'SmtRes'!AQ94,"=1",SmtRes!DI91:'SmtRes'!DI94)</f>
        <v>0</v>
      </c>
      <c r="T130">
        <f t="shared" si="140"/>
        <v>0</v>
      </c>
      <c r="U130">
        <f>SUMIF(SmtRes!AQ91:'SmtRes'!AQ94,"=1",SmtRes!CV91:'SmtRes'!CV94)</f>
        <v>0</v>
      </c>
      <c r="V130">
        <f>SUMIF(SmtRes!AQ91:'SmtRes'!AQ94,"=1",SmtRes!CW91:'SmtRes'!CW94)</f>
        <v>0</v>
      </c>
      <c r="W130">
        <f t="shared" si="141"/>
        <v>0</v>
      </c>
      <c r="X130">
        <f t="shared" si="142"/>
        <v>0</v>
      </c>
      <c r="Y130">
        <f t="shared" si="143"/>
        <v>0</v>
      </c>
      <c r="AA130">
        <v>-1</v>
      </c>
      <c r="AB130">
        <f t="shared" si="144"/>
        <v>229.35239999999999</v>
      </c>
      <c r="AC130">
        <f>ROUND((0),6)</f>
        <v>0</v>
      </c>
      <c r="AD130">
        <f>ROUND((((SUM(SmtRes!BR91:'SmtRes'!BR94))-(SUM(SmtRes!BS91:'SmtRes'!BS94)))+AE130),6)</f>
        <v>12.834</v>
      </c>
      <c r="AE130">
        <f>ROUND((SUM(SmtRes!BS91:'SmtRes'!BS94)),6)</f>
        <v>10.793799999999999</v>
      </c>
      <c r="AF130">
        <f>ROUND((SUM(SmtRes!BT91:'SmtRes'!BT94)),6)</f>
        <v>216.51839999999999</v>
      </c>
      <c r="AG130">
        <f t="shared" si="145"/>
        <v>0</v>
      </c>
      <c r="AH130">
        <f>(SUM(SmtRes!BU91:'SmtRes'!BU94))</f>
        <v>0.47999999999999998</v>
      </c>
      <c r="AI130">
        <f>(SUM(SmtRes!BV91:'SmtRes'!BV94))</f>
        <v>0.02</v>
      </c>
      <c r="AJ130">
        <f t="shared" si="146"/>
        <v>0</v>
      </c>
      <c r="AK130">
        <v>240.14619999999999</v>
      </c>
      <c r="AL130">
        <v>0</v>
      </c>
      <c r="AM130">
        <v>12.834000000000001</v>
      </c>
      <c r="AN130">
        <v>10.793800000000001</v>
      </c>
      <c r="AO130">
        <v>216.51839999999999</v>
      </c>
      <c r="AP130">
        <v>0</v>
      </c>
      <c r="AQ130">
        <v>0.47999999999999998</v>
      </c>
      <c r="AR130">
        <v>0.02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251</v>
      </c>
      <c r="BE130" t="s">
        <v>251</v>
      </c>
      <c r="BF130" t="s">
        <v>251</v>
      </c>
      <c r="BG130" t="s">
        <v>251</v>
      </c>
      <c r="BH130">
        <v>0</v>
      </c>
      <c r="BI130">
        <v>2</v>
      </c>
      <c r="BJ130" t="s">
        <v>421</v>
      </c>
      <c r="BM130">
        <v>108001</v>
      </c>
      <c r="BN130">
        <v>0</v>
      </c>
      <c r="BO130" t="s">
        <v>251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251</v>
      </c>
      <c r="BZ130">
        <v>97</v>
      </c>
      <c r="CA130">
        <v>51</v>
      </c>
      <c r="CB130" t="s">
        <v>251</v>
      </c>
      <c r="CE130">
        <v>0</v>
      </c>
      <c r="CF130">
        <v>0</v>
      </c>
      <c r="CG130">
        <v>0</v>
      </c>
      <c r="CM130">
        <v>0</v>
      </c>
      <c r="CN130" t="s">
        <v>251</v>
      </c>
      <c r="CO130">
        <v>0</v>
      </c>
      <c r="CP130">
        <f t="shared" si="182"/>
        <v>0</v>
      </c>
      <c r="CQ130">
        <f>SUMIF(SmtRes!AQ91:'SmtRes'!AQ94,"=1",SmtRes!AA91:'SmtRes'!AA94)</f>
        <v>0</v>
      </c>
      <c r="CR130">
        <f>SUMIF(SmtRes!AQ91:'SmtRes'!AQ94,"=1",SmtRes!AB91:'SmtRes'!AB94)</f>
        <v>641.70000000000005</v>
      </c>
      <c r="CS130">
        <f>SUMIF(SmtRes!AQ91:'SmtRes'!AQ94,"=1",SmtRes!AC91:'SmtRes'!AC94)</f>
        <v>539.69000000000005</v>
      </c>
      <c r="CT130">
        <f>SUMIF(SmtRes!AQ91:'SmtRes'!AQ94,"=1",SmtRes!AD91:'SmtRes'!AD94)</f>
        <v>451.07999999999998</v>
      </c>
      <c r="CU130">
        <f t="shared" si="185"/>
        <v>0</v>
      </c>
      <c r="CV130">
        <f>SUMIF(SmtRes!AQ91:'SmtRes'!AQ94,"=1",SmtRes!BU91:'SmtRes'!BU94)</f>
        <v>0.47999999999999998</v>
      </c>
      <c r="CW130">
        <f>SUMIF(SmtRes!AQ91:'SmtRes'!AQ94,"=1",SmtRes!BV91:'SmtRes'!BV94)</f>
        <v>0.02</v>
      </c>
      <c r="CX130">
        <f>AJ130</f>
        <v>0</v>
      </c>
      <c r="CY130">
        <f t="shared" si="187"/>
        <v>0</v>
      </c>
      <c r="CZ130">
        <f t="shared" si="188"/>
        <v>0</v>
      </c>
      <c r="DC130" t="s">
        <v>251</v>
      </c>
      <c r="DD130" t="s">
        <v>251</v>
      </c>
      <c r="DE130" t="s">
        <v>251</v>
      </c>
      <c r="DF130" t="s">
        <v>251</v>
      </c>
      <c r="DG130" t="s">
        <v>251</v>
      </c>
      <c r="DH130" t="s">
        <v>251</v>
      </c>
      <c r="DI130" t="s">
        <v>251</v>
      </c>
      <c r="DJ130" t="s">
        <v>251</v>
      </c>
      <c r="DK130" t="s">
        <v>251</v>
      </c>
      <c r="DL130" t="s">
        <v>251</v>
      </c>
      <c r="DM130" t="s">
        <v>251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384</v>
      </c>
      <c r="DW130" t="s">
        <v>384</v>
      </c>
      <c r="DX130">
        <v>100</v>
      </c>
      <c r="DZ130" t="s">
        <v>251</v>
      </c>
      <c r="EA130" t="s">
        <v>251</v>
      </c>
      <c r="EB130" t="s">
        <v>251</v>
      </c>
      <c r="EC130" t="s">
        <v>251</v>
      </c>
      <c r="EE130">
        <v>416979905</v>
      </c>
      <c r="EF130">
        <v>3</v>
      </c>
      <c r="EG130" t="s">
        <v>386</v>
      </c>
      <c r="EH130">
        <v>0</v>
      </c>
      <c r="EI130" t="s">
        <v>251</v>
      </c>
      <c r="EJ130">
        <v>2</v>
      </c>
      <c r="EK130">
        <v>108001</v>
      </c>
      <c r="EL130" t="s">
        <v>387</v>
      </c>
      <c r="EM130" t="s">
        <v>388</v>
      </c>
      <c r="EO130" t="s">
        <v>251</v>
      </c>
      <c r="EQ130">
        <v>132096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0.47999999999999998</v>
      </c>
      <c r="EX130">
        <v>0.02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251</v>
      </c>
      <c r="GD130">
        <v>1</v>
      </c>
      <c r="GF130">
        <v>-1198519163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47"/>
        <v>0</v>
      </c>
      <c r="GM130">
        <f t="shared" si="148"/>
        <v>0</v>
      </c>
      <c r="GN130">
        <f t="shared" si="149"/>
        <v>0</v>
      </c>
      <c r="GO130">
        <f t="shared" si="150"/>
        <v>0</v>
      </c>
      <c r="GP130">
        <f t="shared" si="151"/>
        <v>0</v>
      </c>
      <c r="GR130">
        <v>0</v>
      </c>
      <c r="GS130">
        <v>3</v>
      </c>
      <c r="GT130">
        <v>0</v>
      </c>
      <c r="GU130" t="s">
        <v>251</v>
      </c>
      <c r="GV130">
        <f t="shared" si="152"/>
        <v>0</v>
      </c>
      <c r="GW130">
        <v>1</v>
      </c>
      <c r="GX130">
        <f t="shared" si="153"/>
        <v>0</v>
      </c>
      <c r="HA130">
        <v>0</v>
      </c>
      <c r="HB130">
        <v>0</v>
      </c>
      <c r="HC130">
        <f t="shared" si="186"/>
        <v>0</v>
      </c>
      <c r="HE130" t="s">
        <v>251</v>
      </c>
      <c r="HF130" t="s">
        <v>251</v>
      </c>
      <c r="HM130" t="s">
        <v>251</v>
      </c>
      <c r="HN130" t="s">
        <v>148</v>
      </c>
      <c r="HO130" t="s">
        <v>150</v>
      </c>
      <c r="HP130" t="s">
        <v>387</v>
      </c>
      <c r="HQ130" t="s">
        <v>387</v>
      </c>
      <c r="HS130">
        <v>0</v>
      </c>
      <c r="IK130">
        <v>0</v>
      </c>
    </row>
    <row r="131">
      <c r="A131">
        <v>18</v>
      </c>
      <c r="B131">
        <v>1</v>
      </c>
      <c r="C131">
        <v>94</v>
      </c>
      <c r="E131" t="s">
        <v>251</v>
      </c>
      <c r="F131" t="s">
        <v>390</v>
      </c>
      <c r="G131" t="s">
        <v>391</v>
      </c>
      <c r="H131" t="s">
        <v>53</v>
      </c>
      <c r="I131">
        <f>J131</f>
        <v>2</v>
      </c>
      <c r="J131">
        <v>2</v>
      </c>
      <c r="K131">
        <v>2</v>
      </c>
      <c r="O131">
        <f>ROUND(P131,2)</f>
        <v>0</v>
      </c>
      <c r="P131">
        <f>ROUND(ROUND(ROUND(SUMIF(SmtRes!AQ91:'SmtRes'!AQ94,"=1",SmtRes!CU91:'SmtRes'!CU94),2),2)*I131/100,2)</f>
        <v>0</v>
      </c>
      <c r="Q131">
        <f t="shared" ref="Q131:Q132" si="189">ROUND(CR131*I131,2)</f>
        <v>0</v>
      </c>
      <c r="R131">
        <f t="shared" ref="R131:R132" si="190">ROUND(CS131*I131,2)</f>
        <v>0</v>
      </c>
      <c r="S131">
        <f t="shared" ref="S131:S132" si="191">ROUND(CT131*I131,2)</f>
        <v>0</v>
      </c>
      <c r="T131">
        <f t="shared" si="140"/>
        <v>0</v>
      </c>
      <c r="U131">
        <f t="shared" ref="U131:U132" si="192">ROUND(CV131*I131,7)</f>
        <v>0</v>
      </c>
      <c r="V131">
        <f t="shared" ref="V131:V132" si="193">ROUND(CW131*I131,7)</f>
        <v>0</v>
      </c>
      <c r="W131">
        <f t="shared" si="141"/>
        <v>0</v>
      </c>
      <c r="X131">
        <f t="shared" si="142"/>
        <v>0</v>
      </c>
      <c r="Y131">
        <f t="shared" si="143"/>
        <v>0</v>
      </c>
      <c r="AA131">
        <v>-1</v>
      </c>
      <c r="AB131">
        <f t="shared" si="144"/>
        <v>0</v>
      </c>
      <c r="AC131">
        <f t="shared" ref="AC131:AC132" si="194">ROUND((ES131),6)</f>
        <v>0</v>
      </c>
      <c r="AD131">
        <f t="shared" ref="AD131:AD132" si="195">ROUND((((ET131)-(EU131))+AE131),6)</f>
        <v>0</v>
      </c>
      <c r="AE131">
        <f t="shared" ref="AE131:AE132" si="196">ROUND((EU131),6)</f>
        <v>0</v>
      </c>
      <c r="AF131">
        <f t="shared" ref="AF131:AF132" si="197">ROUND((EV131),6)</f>
        <v>0</v>
      </c>
      <c r="AG131">
        <f t="shared" si="145"/>
        <v>0</v>
      </c>
      <c r="AH131">
        <f t="shared" ref="AH131:AH132" si="198">(EW131)</f>
        <v>0</v>
      </c>
      <c r="AI131">
        <f t="shared" ref="AI131:AI132" si="199">(EX131)</f>
        <v>0</v>
      </c>
      <c r="AJ131">
        <f t="shared" si="146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97</v>
      </c>
      <c r="AU131">
        <v>51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251</v>
      </c>
      <c r="BE131" t="s">
        <v>251</v>
      </c>
      <c r="BF131" t="s">
        <v>251</v>
      </c>
      <c r="BG131" t="s">
        <v>251</v>
      </c>
      <c r="BH131">
        <v>3</v>
      </c>
      <c r="BI131">
        <v>2</v>
      </c>
      <c r="BJ131" t="s">
        <v>251</v>
      </c>
      <c r="BM131">
        <v>108001</v>
      </c>
      <c r="BN131">
        <v>0</v>
      </c>
      <c r="BO131" t="s">
        <v>251</v>
      </c>
      <c r="BP131">
        <v>0</v>
      </c>
      <c r="BQ131">
        <v>3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251</v>
      </c>
      <c r="BZ131">
        <v>97</v>
      </c>
      <c r="CA131">
        <v>51</v>
      </c>
      <c r="CB131" t="s">
        <v>251</v>
      </c>
      <c r="CE131">
        <v>0</v>
      </c>
      <c r="CF131">
        <v>0</v>
      </c>
      <c r="CG131">
        <v>0</v>
      </c>
      <c r="CM131">
        <v>0</v>
      </c>
      <c r="CN131" t="s">
        <v>251</v>
      </c>
      <c r="CO131">
        <v>0</v>
      </c>
      <c r="CP131">
        <f>0</f>
        <v>0</v>
      </c>
      <c r="CQ131">
        <f>0</f>
        <v>0</v>
      </c>
      <c r="CR131">
        <f>0</f>
        <v>0</v>
      </c>
      <c r="CS131">
        <f>0</f>
        <v>0</v>
      </c>
      <c r="CT131">
        <f>0</f>
        <v>0</v>
      </c>
      <c r="CU131">
        <f>0</f>
        <v>0</v>
      </c>
      <c r="CV131">
        <f>0</f>
        <v>0</v>
      </c>
      <c r="CW131">
        <f>0</f>
        <v>0</v>
      </c>
      <c r="CX131">
        <f>0</f>
        <v>0</v>
      </c>
      <c r="CY131">
        <f t="shared" ref="CY131:CY132" si="200">0</f>
        <v>0</v>
      </c>
      <c r="CZ131">
        <f t="shared" ref="CZ131:CZ132" si="201">0</f>
        <v>0</v>
      </c>
      <c r="DC131" t="s">
        <v>251</v>
      </c>
      <c r="DD131" t="s">
        <v>251</v>
      </c>
      <c r="DE131" t="s">
        <v>251</v>
      </c>
      <c r="DF131" t="s">
        <v>251</v>
      </c>
      <c r="DG131" t="s">
        <v>251</v>
      </c>
      <c r="DH131" t="s">
        <v>251</v>
      </c>
      <c r="DI131" t="s">
        <v>251</v>
      </c>
      <c r="DJ131" t="s">
        <v>251</v>
      </c>
      <c r="DK131" t="s">
        <v>251</v>
      </c>
      <c r="DL131" t="s">
        <v>251</v>
      </c>
      <c r="DM131" t="s">
        <v>251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53</v>
      </c>
      <c r="DW131" t="s">
        <v>53</v>
      </c>
      <c r="DX131">
        <v>1</v>
      </c>
      <c r="DZ131" t="s">
        <v>251</v>
      </c>
      <c r="EA131" t="s">
        <v>251</v>
      </c>
      <c r="EB131" t="s">
        <v>251</v>
      </c>
      <c r="EC131" t="s">
        <v>251</v>
      </c>
      <c r="EE131">
        <v>416979905</v>
      </c>
      <c r="EF131">
        <v>3</v>
      </c>
      <c r="EG131" t="s">
        <v>386</v>
      </c>
      <c r="EH131">
        <v>0</v>
      </c>
      <c r="EI131" t="s">
        <v>251</v>
      </c>
      <c r="EJ131">
        <v>2</v>
      </c>
      <c r="EK131">
        <v>108001</v>
      </c>
      <c r="EL131" t="s">
        <v>387</v>
      </c>
      <c r="EM131" t="s">
        <v>388</v>
      </c>
      <c r="EO131" t="s">
        <v>251</v>
      </c>
      <c r="EQ131">
        <v>1024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97</v>
      </c>
      <c r="FY131">
        <v>51</v>
      </c>
      <c r="GA131" t="s">
        <v>251</v>
      </c>
      <c r="GD131">
        <v>1</v>
      </c>
      <c r="GF131">
        <v>274903907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47"/>
        <v>0</v>
      </c>
      <c r="GM131">
        <f t="shared" si="148"/>
        <v>0</v>
      </c>
      <c r="GN131">
        <f t="shared" si="149"/>
        <v>0</v>
      </c>
      <c r="GO131">
        <f t="shared" si="150"/>
        <v>0</v>
      </c>
      <c r="GP131">
        <f t="shared" si="151"/>
        <v>0</v>
      </c>
      <c r="GR131">
        <v>0</v>
      </c>
      <c r="GS131">
        <v>3</v>
      </c>
      <c r="GT131">
        <v>0</v>
      </c>
      <c r="GU131" t="s">
        <v>251</v>
      </c>
      <c r="GV131">
        <f t="shared" si="152"/>
        <v>0</v>
      </c>
      <c r="GW131">
        <v>1</v>
      </c>
      <c r="GX131">
        <f t="shared" si="153"/>
        <v>0</v>
      </c>
      <c r="HA131">
        <v>0</v>
      </c>
      <c r="HB131">
        <v>0</v>
      </c>
      <c r="HC131">
        <f>0</f>
        <v>0</v>
      </c>
      <c r="HE131" t="s">
        <v>251</v>
      </c>
      <c r="HF131" t="s">
        <v>251</v>
      </c>
      <c r="HM131" t="s">
        <v>251</v>
      </c>
      <c r="HN131" t="s">
        <v>148</v>
      </c>
      <c r="HO131" t="s">
        <v>150</v>
      </c>
      <c r="HP131" t="s">
        <v>387</v>
      </c>
      <c r="HQ131" t="s">
        <v>387</v>
      </c>
      <c r="HS131">
        <v>0</v>
      </c>
      <c r="IK131">
        <v>0</v>
      </c>
    </row>
    <row r="132">
      <c r="A132">
        <v>17</v>
      </c>
      <c r="B132">
        <v>1</v>
      </c>
      <c r="E132" t="s">
        <v>251</v>
      </c>
      <c r="F132" t="s">
        <v>422</v>
      </c>
      <c r="G132" t="s">
        <v>423</v>
      </c>
      <c r="H132" t="s">
        <v>272</v>
      </c>
      <c r="I132">
        <v>0</v>
      </c>
      <c r="J132">
        <v>0</v>
      </c>
      <c r="K132">
        <v>0</v>
      </c>
      <c r="O132">
        <f t="shared" ref="O132:O133" si="202">ROUND(CP132,2)</f>
        <v>0</v>
      </c>
      <c r="P132">
        <f>ROUND(CQ132*I132,2)</f>
        <v>0</v>
      </c>
      <c r="Q132">
        <f t="shared" si="189"/>
        <v>0</v>
      </c>
      <c r="R132">
        <f t="shared" si="190"/>
        <v>0</v>
      </c>
      <c r="S132">
        <f t="shared" si="191"/>
        <v>0</v>
      </c>
      <c r="T132">
        <f t="shared" si="140"/>
        <v>0</v>
      </c>
      <c r="U132">
        <f t="shared" si="192"/>
        <v>0</v>
      </c>
      <c r="V132">
        <f t="shared" si="193"/>
        <v>0</v>
      </c>
      <c r="W132">
        <f t="shared" si="141"/>
        <v>0</v>
      </c>
      <c r="X132">
        <f t="shared" si="142"/>
        <v>0</v>
      </c>
      <c r="Y132">
        <f t="shared" si="143"/>
        <v>0</v>
      </c>
      <c r="AA132">
        <v>-1</v>
      </c>
      <c r="AB132">
        <f t="shared" si="144"/>
        <v>759.00999999999999</v>
      </c>
      <c r="AC132">
        <f t="shared" si="194"/>
        <v>759.00999999999999</v>
      </c>
      <c r="AD132">
        <f t="shared" si="195"/>
        <v>0</v>
      </c>
      <c r="AE132">
        <f t="shared" si="196"/>
        <v>0</v>
      </c>
      <c r="AF132">
        <f t="shared" si="197"/>
        <v>0</v>
      </c>
      <c r="AG132">
        <f t="shared" si="145"/>
        <v>0</v>
      </c>
      <c r="AH132">
        <f t="shared" si="198"/>
        <v>0</v>
      </c>
      <c r="AI132">
        <f t="shared" si="199"/>
        <v>0</v>
      </c>
      <c r="AJ132">
        <f t="shared" si="146"/>
        <v>0</v>
      </c>
      <c r="AK132">
        <v>759.00999999999999</v>
      </c>
      <c r="AL132">
        <v>759.00999999999999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1.53</v>
      </c>
      <c r="BD132" t="s">
        <v>251</v>
      </c>
      <c r="BE132" t="s">
        <v>251</v>
      </c>
      <c r="BF132" t="s">
        <v>251</v>
      </c>
      <c r="BG132" t="s">
        <v>251</v>
      </c>
      <c r="BH132">
        <v>3</v>
      </c>
      <c r="BI132">
        <v>1</v>
      </c>
      <c r="BJ132" t="s">
        <v>424</v>
      </c>
      <c r="BM132">
        <v>500001</v>
      </c>
      <c r="BN132">
        <v>0</v>
      </c>
      <c r="BO132" t="s">
        <v>422</v>
      </c>
      <c r="BP132">
        <v>1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251</v>
      </c>
      <c r="BZ132">
        <v>0</v>
      </c>
      <c r="CA132">
        <v>0</v>
      </c>
      <c r="CB132" t="s">
        <v>251</v>
      </c>
      <c r="CE132">
        <v>0</v>
      </c>
      <c r="CF132">
        <v>0</v>
      </c>
      <c r="CG132">
        <v>0</v>
      </c>
      <c r="CM132">
        <v>0</v>
      </c>
      <c r="CN132" t="s">
        <v>251</v>
      </c>
      <c r="CO132">
        <v>0</v>
      </c>
      <c r="CP132">
        <f t="shared" ref="CP132:CP133" si="203">(P132+Q132+S132+R132)</f>
        <v>0</v>
      </c>
      <c r="CQ132">
        <f>ROUND(AL132*BC132,2)</f>
        <v>1161.29</v>
      </c>
      <c r="CR132">
        <f>ROUND(AM132*BB132,2)</f>
        <v>0</v>
      </c>
      <c r="CS132">
        <f>ROUND(AN132*BS132,2)</f>
        <v>0</v>
      </c>
      <c r="CT132">
        <f>ROUND(AO132*BA132,2)</f>
        <v>0</v>
      </c>
      <c r="CU132">
        <f t="shared" ref="CU132:CU133" si="204">AG132</f>
        <v>0</v>
      </c>
      <c r="CV132">
        <f>AH132</f>
        <v>0</v>
      </c>
      <c r="CW132">
        <f>AI132</f>
        <v>0</v>
      </c>
      <c r="CX132">
        <f t="shared" ref="CX132:CX133" si="205">AJ132</f>
        <v>0</v>
      </c>
      <c r="CY132">
        <f t="shared" si="200"/>
        <v>0</v>
      </c>
      <c r="CZ132">
        <f t="shared" si="201"/>
        <v>0</v>
      </c>
      <c r="DC132" t="s">
        <v>251</v>
      </c>
      <c r="DD132" t="s">
        <v>251</v>
      </c>
      <c r="DE132" t="s">
        <v>251</v>
      </c>
      <c r="DF132" t="s">
        <v>251</v>
      </c>
      <c r="DG132" t="s">
        <v>251</v>
      </c>
      <c r="DH132" t="s">
        <v>251</v>
      </c>
      <c r="DI132" t="s">
        <v>251</v>
      </c>
      <c r="DJ132" t="s">
        <v>251</v>
      </c>
      <c r="DK132" t="s">
        <v>251</v>
      </c>
      <c r="DL132" t="s">
        <v>251</v>
      </c>
      <c r="DM132" t="s">
        <v>251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272</v>
      </c>
      <c r="DW132" t="s">
        <v>272</v>
      </c>
      <c r="DX132">
        <v>1</v>
      </c>
      <c r="DZ132" t="s">
        <v>251</v>
      </c>
      <c r="EA132" t="s">
        <v>251</v>
      </c>
      <c r="EB132" t="s">
        <v>251</v>
      </c>
      <c r="EC132" t="s">
        <v>251</v>
      </c>
      <c r="EE132">
        <v>416979961</v>
      </c>
      <c r="EF132">
        <v>8</v>
      </c>
      <c r="EG132" t="s">
        <v>291</v>
      </c>
      <c r="EH132">
        <v>0</v>
      </c>
      <c r="EI132" t="s">
        <v>251</v>
      </c>
      <c r="EJ132">
        <v>1</v>
      </c>
      <c r="EK132">
        <v>500001</v>
      </c>
      <c r="EL132" t="s">
        <v>292</v>
      </c>
      <c r="EM132" t="s">
        <v>293</v>
      </c>
      <c r="EO132" t="s">
        <v>251</v>
      </c>
      <c r="EQ132">
        <v>132096</v>
      </c>
      <c r="ER132">
        <v>759.00999999999999</v>
      </c>
      <c r="ES132">
        <v>759.00999999999999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251</v>
      </c>
      <c r="GD132">
        <v>1</v>
      </c>
      <c r="GF132">
        <v>-117799456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47"/>
        <v>0</v>
      </c>
      <c r="GM132">
        <f t="shared" si="148"/>
        <v>0</v>
      </c>
      <c r="GN132">
        <f t="shared" si="149"/>
        <v>0</v>
      </c>
      <c r="GO132">
        <f t="shared" si="150"/>
        <v>0</v>
      </c>
      <c r="GP132">
        <f t="shared" si="151"/>
        <v>0</v>
      </c>
      <c r="GR132">
        <v>0</v>
      </c>
      <c r="GS132">
        <v>3</v>
      </c>
      <c r="GT132">
        <v>0</v>
      </c>
      <c r="GU132" t="s">
        <v>251</v>
      </c>
      <c r="GV132">
        <f t="shared" si="152"/>
        <v>0</v>
      </c>
      <c r="GW132">
        <v>1</v>
      </c>
      <c r="GX132">
        <f t="shared" si="153"/>
        <v>0</v>
      </c>
      <c r="HA132">
        <v>0</v>
      </c>
      <c r="HB132">
        <v>0</v>
      </c>
      <c r="HC132">
        <f t="shared" ref="HC132:HC133" si="206">GV132*GW132</f>
        <v>0</v>
      </c>
      <c r="HE132" t="s">
        <v>251</v>
      </c>
      <c r="HF132" t="s">
        <v>251</v>
      </c>
      <c r="HM132" t="s">
        <v>251</v>
      </c>
      <c r="HN132" t="s">
        <v>251</v>
      </c>
      <c r="HO132" t="s">
        <v>251</v>
      </c>
      <c r="HP132" t="s">
        <v>251</v>
      </c>
      <c r="HQ132" t="s">
        <v>251</v>
      </c>
      <c r="HS132">
        <v>0</v>
      </c>
      <c r="IK132">
        <v>0</v>
      </c>
    </row>
    <row r="133">
      <c r="A133">
        <v>17</v>
      </c>
      <c r="B133">
        <v>1</v>
      </c>
      <c r="C133">
        <f>ROW(SmtRes!A99)</f>
        <v>99</v>
      </c>
      <c r="D133">
        <f>ROW(EtalonRes!A99)</f>
        <v>99</v>
      </c>
      <c r="E133" t="s">
        <v>182</v>
      </c>
      <c r="F133" t="s">
        <v>425</v>
      </c>
      <c r="G133" t="s">
        <v>426</v>
      </c>
      <c r="H133" t="s">
        <v>384</v>
      </c>
      <c r="I133">
        <f>ROUND(ROUND(1134/100,6),7)</f>
        <v>11.34</v>
      </c>
      <c r="J133">
        <v>0</v>
      </c>
      <c r="K133">
        <f>ROUND(ROUND(1134/100,6),7)</f>
        <v>11.34</v>
      </c>
      <c r="O133">
        <f t="shared" si="202"/>
        <v>111257.58</v>
      </c>
      <c r="P133">
        <f>SUMIF(SmtRes!AQ95:'SmtRes'!AQ99,"=1",SmtRes!DF95:'SmtRes'!DF99)</f>
        <v>0</v>
      </c>
      <c r="Q133">
        <f>SUMIF(SmtRes!AQ95:'SmtRes'!AQ99,"=1",SmtRes!DG95:'SmtRes'!DG99)</f>
        <v>49380.5</v>
      </c>
      <c r="R133">
        <f>SUMIF(SmtRes!AQ95:'SmtRes'!AQ99,"=1",SmtRes!DH95:'SmtRes'!DH99)</f>
        <v>27534.75</v>
      </c>
      <c r="S133">
        <f>SUMIF(SmtRes!AQ95:'SmtRes'!AQ99,"=1",SmtRes!DI95:'SmtRes'!DI99)</f>
        <v>34342.330000000002</v>
      </c>
      <c r="T133">
        <f t="shared" si="140"/>
        <v>0</v>
      </c>
      <c r="U133">
        <f>SUMIF(SmtRes!AQ95:'SmtRes'!AQ99,"=1",SmtRes!CV95:'SmtRes'!CV99)</f>
        <v>65.0916</v>
      </c>
      <c r="V133">
        <f>SUMIF(SmtRes!AQ95:'SmtRes'!AQ99,"=1",SmtRes!CW95:'SmtRes'!CW99)</f>
        <v>43.5456</v>
      </c>
      <c r="W133">
        <f t="shared" si="141"/>
        <v>0</v>
      </c>
      <c r="X133">
        <f t="shared" si="142"/>
        <v>60020.770000000004</v>
      </c>
      <c r="Y133">
        <f t="shared" si="143"/>
        <v>31557.310000000001</v>
      </c>
      <c r="AA133">
        <v>424319185</v>
      </c>
      <c r="AB133">
        <f t="shared" si="144"/>
        <v>7382.9647999999997</v>
      </c>
      <c r="AC133">
        <f>ROUND((0),6)</f>
        <v>0</v>
      </c>
      <c r="AD133">
        <f>ROUND((((SUM(SmtRes!BR95:'SmtRes'!BR99))-(SUM(SmtRes!BS95:'SmtRes'!BS99)))+AE133),6)</f>
        <v>4354.5407999999998</v>
      </c>
      <c r="AE133">
        <f>ROUND((SUM(SmtRes!BS95:'SmtRes'!BS99)),6)</f>
        <v>2428.1088</v>
      </c>
      <c r="AF133">
        <f>ROUND((SUM(SmtRes!BT95:'SmtRes'!BT99)),6)</f>
        <v>3028.424</v>
      </c>
      <c r="AG133">
        <f t="shared" si="145"/>
        <v>0</v>
      </c>
      <c r="AH133">
        <f>(SUM(SmtRes!BU95:'SmtRes'!BU99))</f>
        <v>5.7400000000000002</v>
      </c>
      <c r="AI133">
        <f>(SUM(SmtRes!BV95:'SmtRes'!BV99))</f>
        <v>3.8399999999999999</v>
      </c>
      <c r="AJ133">
        <f t="shared" si="146"/>
        <v>0</v>
      </c>
      <c r="AK133">
        <v>9811.0735999999997</v>
      </c>
      <c r="AL133">
        <v>0</v>
      </c>
      <c r="AM133">
        <v>4354.5407999999998</v>
      </c>
      <c r="AN133">
        <v>2428.1088</v>
      </c>
      <c r="AO133">
        <v>3028.4240000000004</v>
      </c>
      <c r="AP133">
        <v>0</v>
      </c>
      <c r="AQ133">
        <v>5.7400000000000002</v>
      </c>
      <c r="AR133">
        <v>3.8399999999999999</v>
      </c>
      <c r="AS133">
        <v>0</v>
      </c>
      <c r="AT133">
        <v>97</v>
      </c>
      <c r="AU133">
        <v>51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251</v>
      </c>
      <c r="BE133" t="s">
        <v>251</v>
      </c>
      <c r="BF133" t="s">
        <v>251</v>
      </c>
      <c r="BG133" t="s">
        <v>251</v>
      </c>
      <c r="BH133">
        <v>0</v>
      </c>
      <c r="BI133">
        <v>2</v>
      </c>
      <c r="BJ133" t="s">
        <v>427</v>
      </c>
      <c r="BM133">
        <v>108001</v>
      </c>
      <c r="BN133">
        <v>0</v>
      </c>
      <c r="BO133" t="s">
        <v>251</v>
      </c>
      <c r="BP133">
        <v>0</v>
      </c>
      <c r="BQ133">
        <v>3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251</v>
      </c>
      <c r="BZ133">
        <v>97</v>
      </c>
      <c r="CA133">
        <v>51</v>
      </c>
      <c r="CB133" t="s">
        <v>251</v>
      </c>
      <c r="CE133">
        <v>0</v>
      </c>
      <c r="CF133">
        <v>0</v>
      </c>
      <c r="CG133">
        <v>0</v>
      </c>
      <c r="CM133">
        <v>0</v>
      </c>
      <c r="CN133" t="s">
        <v>251</v>
      </c>
      <c r="CO133">
        <v>0</v>
      </c>
      <c r="CP133">
        <f t="shared" si="203"/>
        <v>111257.58</v>
      </c>
      <c r="CQ133">
        <f>SUMIF(SmtRes!AQ95:'SmtRes'!AQ99,"=1",SmtRes!AA95:'SmtRes'!AA99)</f>
        <v>0</v>
      </c>
      <c r="CR133">
        <f>SUMIF(SmtRes!AQ95:'SmtRes'!AQ99,"=1",SmtRes!AB95:'SmtRes'!AB99)</f>
        <v>2267.9899999999998</v>
      </c>
      <c r="CS133">
        <f>SUMIF(SmtRes!AQ95:'SmtRes'!AQ99,"=1",SmtRes!AC95:'SmtRes'!AC99)</f>
        <v>1264.6400000000001</v>
      </c>
      <c r="CT133">
        <f>SUMIF(SmtRes!AQ95:'SmtRes'!AQ99,"=1",SmtRes!AD95:'SmtRes'!AD99)</f>
        <v>527.60000000000002</v>
      </c>
      <c r="CU133">
        <f t="shared" si="204"/>
        <v>0</v>
      </c>
      <c r="CV133">
        <f>SUMIF(SmtRes!AQ95:'SmtRes'!AQ99,"=1",SmtRes!BU95:'SmtRes'!BU99)</f>
        <v>5.7400000000000002</v>
      </c>
      <c r="CW133">
        <f>SUMIF(SmtRes!AQ95:'SmtRes'!AQ99,"=1",SmtRes!BV95:'SmtRes'!BV99)</f>
        <v>3.8399999999999999</v>
      </c>
      <c r="CX133">
        <f t="shared" si="205"/>
        <v>0</v>
      </c>
      <c r="CY133">
        <f>(((S133+R133)*AT133)/100)</f>
        <v>60020.767599999999</v>
      </c>
      <c r="CZ133">
        <f>(((S133+R133)*AU133)/100)</f>
        <v>31557.310799999999</v>
      </c>
      <c r="DC133" t="s">
        <v>251</v>
      </c>
      <c r="DD133" t="s">
        <v>251</v>
      </c>
      <c r="DE133" t="s">
        <v>251</v>
      </c>
      <c r="DF133" t="s">
        <v>251</v>
      </c>
      <c r="DG133" t="s">
        <v>251</v>
      </c>
      <c r="DH133" t="s">
        <v>251</v>
      </c>
      <c r="DI133" t="s">
        <v>251</v>
      </c>
      <c r="DJ133" t="s">
        <v>251</v>
      </c>
      <c r="DK133" t="s">
        <v>251</v>
      </c>
      <c r="DL133" t="s">
        <v>251</v>
      </c>
      <c r="DM133" t="s">
        <v>251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384</v>
      </c>
      <c r="DW133" t="s">
        <v>384</v>
      </c>
      <c r="DX133">
        <v>100</v>
      </c>
      <c r="DZ133" t="s">
        <v>251</v>
      </c>
      <c r="EA133" t="s">
        <v>251</v>
      </c>
      <c r="EB133" t="s">
        <v>251</v>
      </c>
      <c r="EC133" t="s">
        <v>251</v>
      </c>
      <c r="EE133">
        <v>416979905</v>
      </c>
      <c r="EF133">
        <v>3</v>
      </c>
      <c r="EG133" t="s">
        <v>386</v>
      </c>
      <c r="EH133">
        <v>0</v>
      </c>
      <c r="EI133" t="s">
        <v>251</v>
      </c>
      <c r="EJ133">
        <v>2</v>
      </c>
      <c r="EK133">
        <v>108001</v>
      </c>
      <c r="EL133" t="s">
        <v>387</v>
      </c>
      <c r="EM133" t="s">
        <v>388</v>
      </c>
      <c r="EO133" t="s">
        <v>251</v>
      </c>
      <c r="EQ133">
        <v>131072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5.7400000000000002</v>
      </c>
      <c r="EX133">
        <v>3.8399999999999999</v>
      </c>
      <c r="EY133">
        <v>0</v>
      </c>
      <c r="FQ133">
        <v>0</v>
      </c>
      <c r="FR133">
        <v>0</v>
      </c>
      <c r="FS133">
        <v>0</v>
      </c>
      <c r="FX133">
        <v>97</v>
      </c>
      <c r="FY133">
        <v>51</v>
      </c>
      <c r="GA133" t="s">
        <v>251</v>
      </c>
      <c r="GD133">
        <v>1</v>
      </c>
      <c r="GF133">
        <v>1966311515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47"/>
        <v>0</v>
      </c>
      <c r="GM133">
        <f t="shared" si="148"/>
        <v>202835.66</v>
      </c>
      <c r="GN133">
        <f t="shared" si="149"/>
        <v>0</v>
      </c>
      <c r="GO133">
        <f t="shared" si="150"/>
        <v>202835.66</v>
      </c>
      <c r="GP133">
        <f t="shared" si="151"/>
        <v>0</v>
      </c>
      <c r="GR133">
        <v>0</v>
      </c>
      <c r="GS133">
        <v>3</v>
      </c>
      <c r="GT133">
        <v>0</v>
      </c>
      <c r="GU133" t="s">
        <v>251</v>
      </c>
      <c r="GV133">
        <f t="shared" si="152"/>
        <v>0</v>
      </c>
      <c r="GW133">
        <v>1</v>
      </c>
      <c r="GX133">
        <f t="shared" si="153"/>
        <v>0</v>
      </c>
      <c r="HA133">
        <v>0</v>
      </c>
      <c r="HB133">
        <v>0</v>
      </c>
      <c r="HC133">
        <f t="shared" si="206"/>
        <v>0</v>
      </c>
      <c r="HE133" t="s">
        <v>251</v>
      </c>
      <c r="HF133" t="s">
        <v>251</v>
      </c>
      <c r="HM133" t="s">
        <v>251</v>
      </c>
      <c r="HN133" t="s">
        <v>148</v>
      </c>
      <c r="HO133" t="s">
        <v>150</v>
      </c>
      <c r="HP133" t="s">
        <v>387</v>
      </c>
      <c r="HQ133" t="s">
        <v>387</v>
      </c>
      <c r="HS133">
        <v>0</v>
      </c>
      <c r="IK133">
        <v>0</v>
      </c>
    </row>
    <row r="134">
      <c r="A134">
        <v>18</v>
      </c>
      <c r="B134">
        <v>1</v>
      </c>
      <c r="C134">
        <v>99</v>
      </c>
      <c r="E134" t="s">
        <v>428</v>
      </c>
      <c r="F134" t="s">
        <v>390</v>
      </c>
      <c r="G134" t="s">
        <v>391</v>
      </c>
      <c r="H134" t="s">
        <v>53</v>
      </c>
      <c r="I134">
        <f>J134</f>
        <v>2</v>
      </c>
      <c r="J134">
        <v>2</v>
      </c>
      <c r="K134">
        <v>2</v>
      </c>
      <c r="O134">
        <f>ROUND(P134,2)</f>
        <v>686.85000000000002</v>
      </c>
      <c r="P134">
        <f>ROUND(ROUND(ROUND(SUMIF(SmtRes!AQ95:'SmtRes'!AQ99,"=1",SmtRes!CU95:'SmtRes'!CU99),2),2)*I134/100,2)</f>
        <v>686.85000000000002</v>
      </c>
      <c r="Q134">
        <f t="shared" ref="Q134:Q137" si="207">ROUND(CR134*I134,2)</f>
        <v>0</v>
      </c>
      <c r="R134">
        <f t="shared" ref="R134:R137" si="208">ROUND(CS134*I134,2)</f>
        <v>0</v>
      </c>
      <c r="S134">
        <f t="shared" ref="S134:S137" si="209">ROUND(CT134*I134,2)</f>
        <v>0</v>
      </c>
      <c r="T134">
        <f t="shared" si="140"/>
        <v>0</v>
      </c>
      <c r="U134">
        <f t="shared" ref="U134:U137" si="210">ROUND(CV134*I134,7)</f>
        <v>0</v>
      </c>
      <c r="V134">
        <f t="shared" ref="V134:V137" si="211">ROUND(CW134*I134,7)</f>
        <v>0</v>
      </c>
      <c r="W134">
        <f t="shared" si="141"/>
        <v>0</v>
      </c>
      <c r="X134">
        <f t="shared" si="142"/>
        <v>0</v>
      </c>
      <c r="Y134">
        <f t="shared" si="143"/>
        <v>0</v>
      </c>
      <c r="AA134">
        <v>424319185</v>
      </c>
      <c r="AB134">
        <f t="shared" si="144"/>
        <v>0</v>
      </c>
      <c r="AC134">
        <f t="shared" ref="AC134:AC136" si="212">ROUND((ES134),6)</f>
        <v>0</v>
      </c>
      <c r="AD134">
        <f t="shared" ref="AD134:AD137" si="213">ROUND((((ET134)-(EU134))+AE134),6)</f>
        <v>0</v>
      </c>
      <c r="AE134">
        <f t="shared" ref="AE134:AF137" si="214">ROUND((EU134),6)</f>
        <v>0</v>
      </c>
      <c r="AF134">
        <f t="shared" si="214"/>
        <v>0</v>
      </c>
      <c r="AG134">
        <f t="shared" si="145"/>
        <v>0</v>
      </c>
      <c r="AH134">
        <f t="shared" ref="AH134:AI137" si="215">(EW134)</f>
        <v>0</v>
      </c>
      <c r="AI134">
        <f t="shared" si="215"/>
        <v>0</v>
      </c>
      <c r="AJ134">
        <f t="shared" si="146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251</v>
      </c>
      <c r="BE134" t="s">
        <v>251</v>
      </c>
      <c r="BF134" t="s">
        <v>251</v>
      </c>
      <c r="BG134" t="s">
        <v>251</v>
      </c>
      <c r="BH134">
        <v>3</v>
      </c>
      <c r="BI134">
        <v>2</v>
      </c>
      <c r="BJ134" t="s">
        <v>251</v>
      </c>
      <c r="BM134">
        <v>108001</v>
      </c>
      <c r="BN134">
        <v>0</v>
      </c>
      <c r="BO134" t="s">
        <v>251</v>
      </c>
      <c r="BP134">
        <v>0</v>
      </c>
      <c r="BQ134">
        <v>3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251</v>
      </c>
      <c r="BZ134">
        <v>97</v>
      </c>
      <c r="CA134">
        <v>51</v>
      </c>
      <c r="CB134" t="s">
        <v>251</v>
      </c>
      <c r="CE134">
        <v>0</v>
      </c>
      <c r="CF134">
        <v>0</v>
      </c>
      <c r="CG134">
        <v>0</v>
      </c>
      <c r="CM134">
        <v>0</v>
      </c>
      <c r="CN134" t="s">
        <v>251</v>
      </c>
      <c r="CO134">
        <v>0</v>
      </c>
      <c r="CP134">
        <f>0</f>
        <v>0</v>
      </c>
      <c r="CQ134">
        <f>0</f>
        <v>0</v>
      </c>
      <c r="CR134">
        <f>0</f>
        <v>0</v>
      </c>
      <c r="CS134">
        <f>0</f>
        <v>0</v>
      </c>
      <c r="CT134">
        <f>0</f>
        <v>0</v>
      </c>
      <c r="CU134">
        <f>0</f>
        <v>0</v>
      </c>
      <c r="CV134">
        <f>0</f>
        <v>0</v>
      </c>
      <c r="CW134">
        <f>0</f>
        <v>0</v>
      </c>
      <c r="CX134">
        <f>0</f>
        <v>0</v>
      </c>
      <c r="CY134">
        <f t="shared" ref="CY134:CY136" si="216">0</f>
        <v>0</v>
      </c>
      <c r="CZ134">
        <f t="shared" ref="CZ134:CZ136" si="217">0</f>
        <v>0</v>
      </c>
      <c r="DC134" t="s">
        <v>251</v>
      </c>
      <c r="DD134" t="s">
        <v>251</v>
      </c>
      <c r="DE134" t="s">
        <v>251</v>
      </c>
      <c r="DF134" t="s">
        <v>251</v>
      </c>
      <c r="DG134" t="s">
        <v>251</v>
      </c>
      <c r="DH134" t="s">
        <v>251</v>
      </c>
      <c r="DI134" t="s">
        <v>251</v>
      </c>
      <c r="DJ134" t="s">
        <v>251</v>
      </c>
      <c r="DK134" t="s">
        <v>251</v>
      </c>
      <c r="DL134" t="s">
        <v>251</v>
      </c>
      <c r="DM134" t="s">
        <v>251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53</v>
      </c>
      <c r="DW134" t="s">
        <v>53</v>
      </c>
      <c r="DX134">
        <v>1</v>
      </c>
      <c r="DZ134" t="s">
        <v>251</v>
      </c>
      <c r="EA134" t="s">
        <v>251</v>
      </c>
      <c r="EB134" t="s">
        <v>251</v>
      </c>
      <c r="EC134" t="s">
        <v>251</v>
      </c>
      <c r="EE134">
        <v>416979905</v>
      </c>
      <c r="EF134">
        <v>3</v>
      </c>
      <c r="EG134" t="s">
        <v>386</v>
      </c>
      <c r="EH134">
        <v>0</v>
      </c>
      <c r="EI134" t="s">
        <v>251</v>
      </c>
      <c r="EJ134">
        <v>2</v>
      </c>
      <c r="EK134">
        <v>108001</v>
      </c>
      <c r="EL134" t="s">
        <v>387</v>
      </c>
      <c r="EM134" t="s">
        <v>388</v>
      </c>
      <c r="EO134" t="s">
        <v>251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251</v>
      </c>
      <c r="GD134">
        <v>1</v>
      </c>
      <c r="GF134">
        <v>274903907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47"/>
        <v>0</v>
      </c>
      <c r="GM134">
        <f t="shared" si="148"/>
        <v>686.85000000000002</v>
      </c>
      <c r="GN134">
        <f t="shared" si="149"/>
        <v>0</v>
      </c>
      <c r="GO134">
        <f t="shared" si="150"/>
        <v>686.85000000000002</v>
      </c>
      <c r="GP134">
        <f t="shared" si="151"/>
        <v>0</v>
      </c>
      <c r="GR134">
        <v>0</v>
      </c>
      <c r="GS134">
        <v>3</v>
      </c>
      <c r="GT134">
        <v>0</v>
      </c>
      <c r="GU134" t="s">
        <v>251</v>
      </c>
      <c r="GV134">
        <f t="shared" si="152"/>
        <v>0</v>
      </c>
      <c r="GW134">
        <v>1</v>
      </c>
      <c r="GX134">
        <f t="shared" si="153"/>
        <v>0</v>
      </c>
      <c r="HA134">
        <v>0</v>
      </c>
      <c r="HB134">
        <v>0</v>
      </c>
      <c r="HC134">
        <f>0</f>
        <v>0</v>
      </c>
      <c r="HE134" t="s">
        <v>251</v>
      </c>
      <c r="HF134" t="s">
        <v>251</v>
      </c>
      <c r="HM134" t="s">
        <v>251</v>
      </c>
      <c r="HN134" t="s">
        <v>148</v>
      </c>
      <c r="HO134" t="s">
        <v>150</v>
      </c>
      <c r="HP134" t="s">
        <v>387</v>
      </c>
      <c r="HQ134" t="s">
        <v>387</v>
      </c>
      <c r="HS134">
        <v>0</v>
      </c>
      <c r="IK134">
        <v>0</v>
      </c>
    </row>
    <row r="135">
      <c r="A135">
        <v>17</v>
      </c>
      <c r="B135">
        <v>1</v>
      </c>
      <c r="E135" t="s">
        <v>251</v>
      </c>
      <c r="F135" t="s">
        <v>429</v>
      </c>
      <c r="G135" t="s">
        <v>430</v>
      </c>
      <c r="H135" t="s">
        <v>272</v>
      </c>
      <c r="I135">
        <f>ROUND(ROUND(I133*100/0.5,2),7)</f>
        <v>2268</v>
      </c>
      <c r="J135">
        <v>0</v>
      </c>
      <c r="K135">
        <f>ROUND(ROUND(I133*100/0.5,2),7)</f>
        <v>2268</v>
      </c>
      <c r="O135">
        <f t="shared" ref="O135:O137" si="218">ROUND(CP135,2)</f>
        <v>154768.32000000001</v>
      </c>
      <c r="P135">
        <f t="shared" ref="P135:P137" si="219">ROUND(CQ135*I135,2)</f>
        <v>154768.32000000001</v>
      </c>
      <c r="Q135">
        <f t="shared" si="207"/>
        <v>0</v>
      </c>
      <c r="R135">
        <f t="shared" si="208"/>
        <v>0</v>
      </c>
      <c r="S135">
        <f t="shared" si="209"/>
        <v>0</v>
      </c>
      <c r="T135">
        <f t="shared" si="140"/>
        <v>0</v>
      </c>
      <c r="U135">
        <f t="shared" si="210"/>
        <v>0</v>
      </c>
      <c r="V135">
        <f t="shared" si="211"/>
        <v>0</v>
      </c>
      <c r="W135">
        <f t="shared" si="141"/>
        <v>0</v>
      </c>
      <c r="X135">
        <f t="shared" si="142"/>
        <v>0</v>
      </c>
      <c r="Y135">
        <f t="shared" si="143"/>
        <v>0</v>
      </c>
      <c r="AA135">
        <v>-1</v>
      </c>
      <c r="AB135">
        <f t="shared" si="144"/>
        <v>55.029999999999994</v>
      </c>
      <c r="AC135">
        <f t="shared" si="212"/>
        <v>55.029999999999994</v>
      </c>
      <c r="AD135">
        <f t="shared" si="213"/>
        <v>0</v>
      </c>
      <c r="AE135">
        <f t="shared" si="214"/>
        <v>0</v>
      </c>
      <c r="AF135">
        <f t="shared" si="214"/>
        <v>0</v>
      </c>
      <c r="AG135">
        <f t="shared" si="145"/>
        <v>0</v>
      </c>
      <c r="AH135">
        <f t="shared" si="215"/>
        <v>0</v>
      </c>
      <c r="AI135">
        <f t="shared" si="215"/>
        <v>0</v>
      </c>
      <c r="AJ135">
        <f t="shared" si="146"/>
        <v>0</v>
      </c>
      <c r="AK135">
        <v>55.030000000000001</v>
      </c>
      <c r="AL135">
        <v>55.030000000000001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1.24</v>
      </c>
      <c r="BD135" t="s">
        <v>251</v>
      </c>
      <c r="BE135" t="s">
        <v>251</v>
      </c>
      <c r="BF135" t="s">
        <v>251</v>
      </c>
      <c r="BG135" t="s">
        <v>251</v>
      </c>
      <c r="BH135">
        <v>3</v>
      </c>
      <c r="BI135">
        <v>2</v>
      </c>
      <c r="BJ135" t="s">
        <v>431</v>
      </c>
      <c r="BM135">
        <v>500002</v>
      </c>
      <c r="BN135">
        <v>0</v>
      </c>
      <c r="BO135" t="s">
        <v>429</v>
      </c>
      <c r="BP135">
        <v>1</v>
      </c>
      <c r="BQ135">
        <v>12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251</v>
      </c>
      <c r="BZ135">
        <v>0</v>
      </c>
      <c r="CA135">
        <v>0</v>
      </c>
      <c r="CB135" t="s">
        <v>251</v>
      </c>
      <c r="CE135">
        <v>0</v>
      </c>
      <c r="CF135">
        <v>0</v>
      </c>
      <c r="CG135">
        <v>0</v>
      </c>
      <c r="CM135">
        <v>0</v>
      </c>
      <c r="CN135" t="s">
        <v>251</v>
      </c>
      <c r="CO135">
        <v>0</v>
      </c>
      <c r="CP135">
        <f t="shared" ref="CP135:CP137" si="220">(P135+Q135+S135+R135)</f>
        <v>154768.32000000001</v>
      </c>
      <c r="CQ135">
        <f t="shared" ref="CQ135:CQ136" si="221">ROUND(AL135*BC135,2)</f>
        <v>68.239999999999995</v>
      </c>
      <c r="CR135">
        <f t="shared" ref="CR135:CR136" si="222">ROUND(AM135*BB135,2)</f>
        <v>0</v>
      </c>
      <c r="CS135">
        <f t="shared" ref="CS135:CS137" si="223">ROUND(AN135*BS135,2)</f>
        <v>0</v>
      </c>
      <c r="CT135">
        <f t="shared" ref="CT135:CT137" si="224">ROUND(AO135*BA135,2)</f>
        <v>0</v>
      </c>
      <c r="CU135">
        <f t="shared" ref="CU135:CX137" si="225">AG135</f>
        <v>0</v>
      </c>
      <c r="CV135">
        <f t="shared" si="225"/>
        <v>0</v>
      </c>
      <c r="CW135">
        <f t="shared" si="225"/>
        <v>0</v>
      </c>
      <c r="CX135">
        <f t="shared" si="225"/>
        <v>0</v>
      </c>
      <c r="CY135">
        <f t="shared" si="216"/>
        <v>0</v>
      </c>
      <c r="CZ135">
        <f t="shared" si="217"/>
        <v>0</v>
      </c>
      <c r="DC135" t="s">
        <v>251</v>
      </c>
      <c r="DD135" t="s">
        <v>251</v>
      </c>
      <c r="DE135" t="s">
        <v>251</v>
      </c>
      <c r="DF135" t="s">
        <v>251</v>
      </c>
      <c r="DG135" t="s">
        <v>251</v>
      </c>
      <c r="DH135" t="s">
        <v>251</v>
      </c>
      <c r="DI135" t="s">
        <v>251</v>
      </c>
      <c r="DJ135" t="s">
        <v>251</v>
      </c>
      <c r="DK135" t="s">
        <v>251</v>
      </c>
      <c r="DL135" t="s">
        <v>251</v>
      </c>
      <c r="DM135" t="s">
        <v>251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272</v>
      </c>
      <c r="DW135" t="s">
        <v>272</v>
      </c>
      <c r="DX135">
        <v>1</v>
      </c>
      <c r="DZ135" t="s">
        <v>251</v>
      </c>
      <c r="EA135" t="s">
        <v>251</v>
      </c>
      <c r="EB135" t="s">
        <v>251</v>
      </c>
      <c r="EC135" t="s">
        <v>251</v>
      </c>
      <c r="EE135">
        <v>416979962</v>
      </c>
      <c r="EF135">
        <v>12</v>
      </c>
      <c r="EG135" t="s">
        <v>415</v>
      </c>
      <c r="EH135">
        <v>0</v>
      </c>
      <c r="EI135" t="s">
        <v>251</v>
      </c>
      <c r="EJ135">
        <v>2</v>
      </c>
      <c r="EK135">
        <v>500002</v>
      </c>
      <c r="EL135" t="s">
        <v>416</v>
      </c>
      <c r="EM135" t="s">
        <v>417</v>
      </c>
      <c r="EO135" t="s">
        <v>251</v>
      </c>
      <c r="EQ135">
        <v>132096</v>
      </c>
      <c r="ER135">
        <v>55.030000000000001</v>
      </c>
      <c r="ES135">
        <v>55.030000000000001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251</v>
      </c>
      <c r="GD135">
        <v>1</v>
      </c>
      <c r="GF135">
        <v>-896208416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47"/>
        <v>0</v>
      </c>
      <c r="GM135">
        <f t="shared" si="148"/>
        <v>154768.32000000001</v>
      </c>
      <c r="GN135">
        <f t="shared" si="149"/>
        <v>0</v>
      </c>
      <c r="GO135">
        <f t="shared" si="150"/>
        <v>154768.32000000001</v>
      </c>
      <c r="GP135">
        <f t="shared" si="151"/>
        <v>0</v>
      </c>
      <c r="GR135">
        <v>0</v>
      </c>
      <c r="GS135">
        <v>3</v>
      </c>
      <c r="GT135">
        <v>0</v>
      </c>
      <c r="GU135" t="s">
        <v>251</v>
      </c>
      <c r="GV135">
        <f t="shared" si="152"/>
        <v>0</v>
      </c>
      <c r="GW135">
        <v>1</v>
      </c>
      <c r="GX135">
        <f t="shared" si="153"/>
        <v>0</v>
      </c>
      <c r="HA135">
        <v>0</v>
      </c>
      <c r="HB135">
        <v>0</v>
      </c>
      <c r="HC135">
        <f t="shared" ref="HC135:HC174" si="226">GV135*GW135</f>
        <v>0</v>
      </c>
      <c r="HE135" t="s">
        <v>251</v>
      </c>
      <c r="HF135" t="s">
        <v>251</v>
      </c>
      <c r="HM135" t="s">
        <v>251</v>
      </c>
      <c r="HN135" t="s">
        <v>251</v>
      </c>
      <c r="HO135" t="s">
        <v>251</v>
      </c>
      <c r="HP135" t="s">
        <v>251</v>
      </c>
      <c r="HQ135" t="s">
        <v>251</v>
      </c>
      <c r="HS135">
        <v>0</v>
      </c>
      <c r="IK135">
        <v>0</v>
      </c>
    </row>
    <row r="136">
      <c r="A136">
        <v>17</v>
      </c>
      <c r="B136">
        <v>1</v>
      </c>
      <c r="E136" t="s">
        <v>251</v>
      </c>
      <c r="F136" t="s">
        <v>432</v>
      </c>
      <c r="G136" t="s">
        <v>433</v>
      </c>
      <c r="H136" t="s">
        <v>88</v>
      </c>
      <c r="I136">
        <f>ROUND(ROUND((0.5*0.5*0.07)*2468,2),7)</f>
        <v>43.189999999999998</v>
      </c>
      <c r="J136">
        <v>0</v>
      </c>
      <c r="K136">
        <f>ROUND(ROUND((0.5*0.5*0.07)*2468,2),7)</f>
        <v>43.189999999999998</v>
      </c>
      <c r="O136">
        <f t="shared" si="218"/>
        <v>657519.38</v>
      </c>
      <c r="P136">
        <f t="shared" si="219"/>
        <v>657519.38</v>
      </c>
      <c r="Q136">
        <f t="shared" si="207"/>
        <v>0</v>
      </c>
      <c r="R136">
        <f t="shared" si="208"/>
        <v>0</v>
      </c>
      <c r="S136">
        <f t="shared" si="209"/>
        <v>0</v>
      </c>
      <c r="T136">
        <f t="shared" si="140"/>
        <v>0</v>
      </c>
      <c r="U136">
        <f t="shared" si="210"/>
        <v>0</v>
      </c>
      <c r="V136">
        <f t="shared" si="211"/>
        <v>0</v>
      </c>
      <c r="W136">
        <f t="shared" si="141"/>
        <v>0</v>
      </c>
      <c r="X136">
        <f t="shared" si="142"/>
        <v>0</v>
      </c>
      <c r="Y136">
        <f t="shared" si="143"/>
        <v>0</v>
      </c>
      <c r="AA136">
        <v>-1</v>
      </c>
      <c r="AB136">
        <f t="shared" si="144"/>
        <v>12793.18</v>
      </c>
      <c r="AC136">
        <f t="shared" si="212"/>
        <v>12793.18</v>
      </c>
      <c r="AD136">
        <f t="shared" si="213"/>
        <v>0</v>
      </c>
      <c r="AE136">
        <f t="shared" si="214"/>
        <v>0</v>
      </c>
      <c r="AF136">
        <f t="shared" si="214"/>
        <v>0</v>
      </c>
      <c r="AG136">
        <f t="shared" si="145"/>
        <v>0</v>
      </c>
      <c r="AH136">
        <f t="shared" si="215"/>
        <v>0</v>
      </c>
      <c r="AI136">
        <f t="shared" si="215"/>
        <v>0</v>
      </c>
      <c r="AJ136">
        <f t="shared" si="146"/>
        <v>0</v>
      </c>
      <c r="AK136">
        <v>12793.18</v>
      </c>
      <c r="AL136">
        <v>12793.18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1.1899999999999999</v>
      </c>
      <c r="BD136" t="s">
        <v>251</v>
      </c>
      <c r="BE136" t="s">
        <v>251</v>
      </c>
      <c r="BF136" t="s">
        <v>251</v>
      </c>
      <c r="BG136" t="s">
        <v>251</v>
      </c>
      <c r="BH136">
        <v>3</v>
      </c>
      <c r="BI136">
        <v>1</v>
      </c>
      <c r="BJ136" t="s">
        <v>434</v>
      </c>
      <c r="BM136">
        <v>500001</v>
      </c>
      <c r="BN136">
        <v>0</v>
      </c>
      <c r="BO136" t="s">
        <v>432</v>
      </c>
      <c r="BP136">
        <v>1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251</v>
      </c>
      <c r="BZ136">
        <v>0</v>
      </c>
      <c r="CA136">
        <v>0</v>
      </c>
      <c r="CB136" t="s">
        <v>251</v>
      </c>
      <c r="CE136">
        <v>0</v>
      </c>
      <c r="CF136">
        <v>0</v>
      </c>
      <c r="CG136">
        <v>0</v>
      </c>
      <c r="CM136">
        <v>0</v>
      </c>
      <c r="CN136" t="s">
        <v>251</v>
      </c>
      <c r="CO136">
        <v>0</v>
      </c>
      <c r="CP136">
        <f t="shared" si="220"/>
        <v>657519.38</v>
      </c>
      <c r="CQ136">
        <f t="shared" si="221"/>
        <v>15223.880000000001</v>
      </c>
      <c r="CR136">
        <f t="shared" si="222"/>
        <v>0</v>
      </c>
      <c r="CS136">
        <f t="shared" si="223"/>
        <v>0</v>
      </c>
      <c r="CT136">
        <f t="shared" si="224"/>
        <v>0</v>
      </c>
      <c r="CU136">
        <f t="shared" si="225"/>
        <v>0</v>
      </c>
      <c r="CV136">
        <f t="shared" si="225"/>
        <v>0</v>
      </c>
      <c r="CW136">
        <f t="shared" si="225"/>
        <v>0</v>
      </c>
      <c r="CX136">
        <f t="shared" si="225"/>
        <v>0</v>
      </c>
      <c r="CY136">
        <f t="shared" si="216"/>
        <v>0</v>
      </c>
      <c r="CZ136">
        <f t="shared" si="217"/>
        <v>0</v>
      </c>
      <c r="DC136" t="s">
        <v>251</v>
      </c>
      <c r="DD136" t="s">
        <v>251</v>
      </c>
      <c r="DE136" t="s">
        <v>251</v>
      </c>
      <c r="DF136" t="s">
        <v>251</v>
      </c>
      <c r="DG136" t="s">
        <v>251</v>
      </c>
      <c r="DH136" t="s">
        <v>251</v>
      </c>
      <c r="DI136" t="s">
        <v>251</v>
      </c>
      <c r="DJ136" t="s">
        <v>251</v>
      </c>
      <c r="DK136" t="s">
        <v>251</v>
      </c>
      <c r="DL136" t="s">
        <v>251</v>
      </c>
      <c r="DM136" t="s">
        <v>251</v>
      </c>
      <c r="DN136">
        <v>0</v>
      </c>
      <c r="DO136">
        <v>0</v>
      </c>
      <c r="DP136">
        <v>1</v>
      </c>
      <c r="DQ136">
        <v>1</v>
      </c>
      <c r="DU136">
        <v>1007</v>
      </c>
      <c r="DV136" t="s">
        <v>88</v>
      </c>
      <c r="DW136" t="s">
        <v>88</v>
      </c>
      <c r="DX136">
        <v>1</v>
      </c>
      <c r="DZ136" t="s">
        <v>251</v>
      </c>
      <c r="EA136" t="s">
        <v>251</v>
      </c>
      <c r="EB136" t="s">
        <v>251</v>
      </c>
      <c r="EC136" t="s">
        <v>251</v>
      </c>
      <c r="EE136">
        <v>416979961</v>
      </c>
      <c r="EF136">
        <v>8</v>
      </c>
      <c r="EG136" t="s">
        <v>291</v>
      </c>
      <c r="EH136">
        <v>0</v>
      </c>
      <c r="EI136" t="s">
        <v>251</v>
      </c>
      <c r="EJ136">
        <v>1</v>
      </c>
      <c r="EK136">
        <v>500001</v>
      </c>
      <c r="EL136" t="s">
        <v>292</v>
      </c>
      <c r="EM136" t="s">
        <v>293</v>
      </c>
      <c r="EO136" t="s">
        <v>251</v>
      </c>
      <c r="EQ136">
        <v>132096</v>
      </c>
      <c r="ER136">
        <v>12793.18</v>
      </c>
      <c r="ES136">
        <v>12793.18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251</v>
      </c>
      <c r="GD136">
        <v>1</v>
      </c>
      <c r="GF136">
        <v>2095719540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47"/>
        <v>0</v>
      </c>
      <c r="GM136">
        <f t="shared" si="148"/>
        <v>657519.38</v>
      </c>
      <c r="GN136">
        <f t="shared" si="149"/>
        <v>657519.38</v>
      </c>
      <c r="GO136">
        <f t="shared" si="150"/>
        <v>0</v>
      </c>
      <c r="GP136">
        <f t="shared" si="151"/>
        <v>0</v>
      </c>
      <c r="GR136">
        <v>0</v>
      </c>
      <c r="GS136">
        <v>3</v>
      </c>
      <c r="GT136">
        <v>0</v>
      </c>
      <c r="GU136" t="s">
        <v>251</v>
      </c>
      <c r="GV136">
        <f t="shared" si="152"/>
        <v>0</v>
      </c>
      <c r="GW136">
        <v>1</v>
      </c>
      <c r="GX136">
        <f t="shared" si="153"/>
        <v>0</v>
      </c>
      <c r="HA136">
        <v>0</v>
      </c>
      <c r="HB136">
        <v>0</v>
      </c>
      <c r="HC136">
        <f t="shared" si="226"/>
        <v>0</v>
      </c>
      <c r="HE136" t="s">
        <v>251</v>
      </c>
      <c r="HF136" t="s">
        <v>251</v>
      </c>
      <c r="HM136" t="s">
        <v>251</v>
      </c>
      <c r="HN136" t="s">
        <v>251</v>
      </c>
      <c r="HO136" t="s">
        <v>251</v>
      </c>
      <c r="HP136" t="s">
        <v>251</v>
      </c>
      <c r="HQ136" t="s">
        <v>251</v>
      </c>
      <c r="HS136">
        <v>0</v>
      </c>
      <c r="IK136">
        <v>0</v>
      </c>
    </row>
    <row r="137">
      <c r="A137">
        <v>17</v>
      </c>
      <c r="B137">
        <v>1</v>
      </c>
      <c r="E137" t="s">
        <v>185</v>
      </c>
      <c r="F137" t="s">
        <v>294</v>
      </c>
      <c r="G137" t="s">
        <v>435</v>
      </c>
      <c r="H137" t="s">
        <v>272</v>
      </c>
      <c r="I137">
        <f>ROUND(ROUND(I133/0.5*100,6),7)</f>
        <v>2268</v>
      </c>
      <c r="J137">
        <v>0</v>
      </c>
      <c r="K137">
        <f>ROUND(ROUND(I133/0.5*100,6),7)</f>
        <v>2268</v>
      </c>
      <c r="O137">
        <f t="shared" si="218"/>
        <v>398198.66000000003</v>
      </c>
      <c r="P137">
        <f t="shared" si="219"/>
        <v>398198.66000000003</v>
      </c>
      <c r="Q137">
        <f t="shared" si="207"/>
        <v>0</v>
      </c>
      <c r="R137">
        <f t="shared" si="208"/>
        <v>0</v>
      </c>
      <c r="S137">
        <f t="shared" si="209"/>
        <v>0</v>
      </c>
      <c r="T137">
        <f t="shared" si="140"/>
        <v>0</v>
      </c>
      <c r="U137">
        <f t="shared" si="210"/>
        <v>0</v>
      </c>
      <c r="V137">
        <f t="shared" si="211"/>
        <v>0</v>
      </c>
      <c r="W137">
        <f t="shared" si="141"/>
        <v>0</v>
      </c>
      <c r="X137">
        <f t="shared" si="142"/>
        <v>0</v>
      </c>
      <c r="Y137">
        <f t="shared" si="143"/>
        <v>0</v>
      </c>
      <c r="AA137">
        <v>424319185</v>
      </c>
      <c r="AB137">
        <f t="shared" si="144"/>
        <v>175.57259999999999</v>
      </c>
      <c r="AC137">
        <f>ROUND(((ES137*ROUND(1.02,7))),6)</f>
        <v>175.57259999999999</v>
      </c>
      <c r="AD137">
        <f t="shared" si="213"/>
        <v>0</v>
      </c>
      <c r="AE137">
        <f t="shared" si="214"/>
        <v>0</v>
      </c>
      <c r="AF137">
        <f t="shared" si="214"/>
        <v>0</v>
      </c>
      <c r="AG137">
        <f t="shared" si="145"/>
        <v>0</v>
      </c>
      <c r="AH137">
        <f t="shared" si="215"/>
        <v>0</v>
      </c>
      <c r="AI137">
        <f t="shared" si="215"/>
        <v>0</v>
      </c>
      <c r="AJ137">
        <f t="shared" si="146"/>
        <v>0</v>
      </c>
      <c r="AK137">
        <v>172.13</v>
      </c>
      <c r="AL137">
        <v>172.13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97</v>
      </c>
      <c r="AU137">
        <v>51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251</v>
      </c>
      <c r="BE137" t="s">
        <v>251</v>
      </c>
      <c r="BF137" t="s">
        <v>251</v>
      </c>
      <c r="BG137" t="s">
        <v>251</v>
      </c>
      <c r="BH137">
        <v>3</v>
      </c>
      <c r="BI137">
        <v>2</v>
      </c>
      <c r="BJ137" t="s">
        <v>251</v>
      </c>
      <c r="BM137">
        <v>108001</v>
      </c>
      <c r="BN137">
        <v>0</v>
      </c>
      <c r="BO137" t="s">
        <v>251</v>
      </c>
      <c r="BP137">
        <v>0</v>
      </c>
      <c r="BQ137">
        <v>3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251</v>
      </c>
      <c r="BZ137">
        <v>97</v>
      </c>
      <c r="CA137">
        <v>51</v>
      </c>
      <c r="CB137" t="s">
        <v>251</v>
      </c>
      <c r="CE137">
        <v>0</v>
      </c>
      <c r="CF137">
        <v>0</v>
      </c>
      <c r="CG137">
        <v>0</v>
      </c>
      <c r="CM137">
        <v>0</v>
      </c>
      <c r="CN137" t="s">
        <v>251</v>
      </c>
      <c r="CO137">
        <v>0</v>
      </c>
      <c r="CP137">
        <f t="shared" si="220"/>
        <v>398198.66000000003</v>
      </c>
      <c r="CQ137">
        <f>(ROUND(AL137,2)*ROUND(1.02,7))</f>
        <v>175.57259999999999</v>
      </c>
      <c r="CR137">
        <f>ROUND(AM137,2)</f>
        <v>0</v>
      </c>
      <c r="CS137">
        <f t="shared" si="223"/>
        <v>0</v>
      </c>
      <c r="CT137">
        <f t="shared" si="224"/>
        <v>0</v>
      </c>
      <c r="CU137">
        <f t="shared" si="225"/>
        <v>0</v>
      </c>
      <c r="CV137">
        <f t="shared" si="225"/>
        <v>0</v>
      </c>
      <c r="CW137">
        <f t="shared" si="225"/>
        <v>0</v>
      </c>
      <c r="CX137">
        <f t="shared" si="225"/>
        <v>0</v>
      </c>
      <c r="CY137">
        <f>(((S137+R137)*AT137)/100)</f>
        <v>0</v>
      </c>
      <c r="CZ137">
        <f>(((S137+R137)*AU137)/100)</f>
        <v>0</v>
      </c>
      <c r="DC137" t="s">
        <v>251</v>
      </c>
      <c r="DD137" t="s">
        <v>377</v>
      </c>
      <c r="DE137" t="s">
        <v>251</v>
      </c>
      <c r="DF137" t="s">
        <v>251</v>
      </c>
      <c r="DG137" t="s">
        <v>251</v>
      </c>
      <c r="DH137" t="s">
        <v>251</v>
      </c>
      <c r="DI137" t="s">
        <v>251</v>
      </c>
      <c r="DJ137" t="s">
        <v>251</v>
      </c>
      <c r="DK137" t="s">
        <v>251</v>
      </c>
      <c r="DL137" t="s">
        <v>251</v>
      </c>
      <c r="DM137" t="s">
        <v>251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272</v>
      </c>
      <c r="DW137" t="s">
        <v>272</v>
      </c>
      <c r="DX137">
        <v>1</v>
      </c>
      <c r="DZ137" t="s">
        <v>251</v>
      </c>
      <c r="EA137" t="s">
        <v>251</v>
      </c>
      <c r="EB137" t="s">
        <v>251</v>
      </c>
      <c r="EC137" t="s">
        <v>251</v>
      </c>
      <c r="EE137">
        <v>416979905</v>
      </c>
      <c r="EF137">
        <v>3</v>
      </c>
      <c r="EG137" t="s">
        <v>386</v>
      </c>
      <c r="EH137">
        <v>0</v>
      </c>
      <c r="EI137" t="s">
        <v>251</v>
      </c>
      <c r="EJ137">
        <v>2</v>
      </c>
      <c r="EK137">
        <v>108001</v>
      </c>
      <c r="EL137" t="s">
        <v>387</v>
      </c>
      <c r="EM137" t="s">
        <v>388</v>
      </c>
      <c r="EO137" t="s">
        <v>251</v>
      </c>
      <c r="EQ137">
        <v>131072</v>
      </c>
      <c r="ER137">
        <v>172.13</v>
      </c>
      <c r="ES137">
        <v>172.13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5</v>
      </c>
      <c r="FC137">
        <v>0</v>
      </c>
      <c r="FD137">
        <v>18</v>
      </c>
      <c r="FF137">
        <v>172.13</v>
      </c>
      <c r="FQ137">
        <v>0</v>
      </c>
      <c r="FR137">
        <v>0</v>
      </c>
      <c r="FS137">
        <v>0</v>
      </c>
      <c r="FX137">
        <v>97</v>
      </c>
      <c r="FY137">
        <v>51</v>
      </c>
      <c r="GA137" t="s">
        <v>251</v>
      </c>
      <c r="GD137">
        <v>1</v>
      </c>
      <c r="GF137">
        <v>1060943684</v>
      </c>
      <c r="GG137">
        <v>2</v>
      </c>
      <c r="GH137">
        <v>3</v>
      </c>
      <c r="GI137">
        <v>-2</v>
      </c>
      <c r="GJ137">
        <v>0</v>
      </c>
      <c r="GK137">
        <v>0</v>
      </c>
      <c r="GL137">
        <f t="shared" si="147"/>
        <v>0</v>
      </c>
      <c r="GM137">
        <f t="shared" si="148"/>
        <v>398198.66000000003</v>
      </c>
      <c r="GN137">
        <f t="shared" si="149"/>
        <v>0</v>
      </c>
      <c r="GO137">
        <f t="shared" si="150"/>
        <v>398198.66000000003</v>
      </c>
      <c r="GP137">
        <f t="shared" si="151"/>
        <v>0</v>
      </c>
      <c r="GR137">
        <v>1</v>
      </c>
      <c r="GS137">
        <v>1</v>
      </c>
      <c r="GT137">
        <v>0</v>
      </c>
      <c r="GU137" t="s">
        <v>251</v>
      </c>
      <c r="GV137">
        <f t="shared" si="152"/>
        <v>0</v>
      </c>
      <c r="GW137">
        <v>1</v>
      </c>
      <c r="GX137">
        <f t="shared" si="153"/>
        <v>0</v>
      </c>
      <c r="HA137">
        <v>0</v>
      </c>
      <c r="HB137">
        <v>0</v>
      </c>
      <c r="HC137">
        <f t="shared" si="226"/>
        <v>0</v>
      </c>
      <c r="HE137" t="s">
        <v>251</v>
      </c>
      <c r="HF137" t="s">
        <v>251</v>
      </c>
      <c r="HG137">
        <f>ROUND((ROUND(AL137,2)*ROUND(1.02,7))*I137,2)</f>
        <v>398198.66000000003</v>
      </c>
      <c r="HM137" t="s">
        <v>251</v>
      </c>
      <c r="HN137" t="s">
        <v>148</v>
      </c>
      <c r="HO137" t="s">
        <v>150</v>
      </c>
      <c r="HP137" t="s">
        <v>387</v>
      </c>
      <c r="HQ137" t="s">
        <v>387</v>
      </c>
      <c r="HS137">
        <v>0</v>
      </c>
      <c r="IK137">
        <v>0</v>
      </c>
    </row>
    <row r="139">
      <c r="A139" s="85">
        <v>51</v>
      </c>
      <c r="B139" s="85">
        <f>B110</f>
        <v>1</v>
      </c>
      <c r="C139" s="85">
        <f>A110</f>
        <v>4</v>
      </c>
      <c r="D139" s="85">
        <f>ROW(A110)</f>
        <v>110</v>
      </c>
      <c r="E139" s="85"/>
      <c r="F139" s="85" t="str">
        <f>IF(F110&lt;&gt;"",F110,"")</f>
        <v xml:space="preserve">Новый раздел</v>
      </c>
      <c r="G139" s="85" t="str">
        <f>IF(G110&lt;&gt;"",G110,"")</f>
        <v xml:space="preserve">Прокладка кабеля</v>
      </c>
      <c r="H139" s="85">
        <v>0</v>
      </c>
      <c r="I139" s="85"/>
      <c r="J139" s="85"/>
      <c r="K139" s="85"/>
      <c r="L139" s="85"/>
      <c r="M139" s="85"/>
      <c r="N139" s="85"/>
      <c r="O139" s="85">
        <f t="shared" ref="O139:T139" si="227">ROUND(AB139,2)</f>
        <v>23840147.900000002</v>
      </c>
      <c r="P139" s="85">
        <f t="shared" si="227"/>
        <v>23345007.760000002</v>
      </c>
      <c r="Q139" s="85">
        <f t="shared" si="227"/>
        <v>176424.85000000001</v>
      </c>
      <c r="R139" s="85">
        <f t="shared" si="227"/>
        <v>99182.190000000002</v>
      </c>
      <c r="S139" s="85">
        <f t="shared" si="227"/>
        <v>219533.10000000001</v>
      </c>
      <c r="T139" s="85">
        <f t="shared" si="227"/>
        <v>0</v>
      </c>
      <c r="U139" s="85">
        <f>AH139</f>
        <v>416.09759999999994</v>
      </c>
      <c r="V139" s="85">
        <f>AI139</f>
        <v>163.33320000000001</v>
      </c>
      <c r="W139" s="85">
        <f>ROUND(AJ139,2)</f>
        <v>0</v>
      </c>
      <c r="X139" s="85">
        <f>ROUND(AK139,2)</f>
        <v>309153.84000000003</v>
      </c>
      <c r="Y139" s="85">
        <f>ROUND(AL139,2)</f>
        <v>162544.80000000002</v>
      </c>
      <c r="Z139" s="85"/>
      <c r="AA139" s="85"/>
      <c r="AB139" s="85">
        <f>ROUND(SUMIF(AA114:AA137,"=424319185",O114:O137),2)</f>
        <v>23840147.900000002</v>
      </c>
      <c r="AC139" s="85">
        <f>ROUND(SUMIF(AA114:AA137,"=424319185",P114:P137),2)</f>
        <v>23345007.760000002</v>
      </c>
      <c r="AD139" s="85">
        <f>ROUND(SUMIF(AA114:AA137,"=424319185",Q114:Q137),2)</f>
        <v>176424.85000000001</v>
      </c>
      <c r="AE139" s="85">
        <f>ROUND(SUMIF(AA114:AA137,"=424319185",R114:R137),2)</f>
        <v>99182.190000000002</v>
      </c>
      <c r="AF139" s="85">
        <f>ROUND(SUMIF(AA114:AA137,"=424319185",S114:S137),2)</f>
        <v>219533.10000000001</v>
      </c>
      <c r="AG139" s="85">
        <f>ROUND(SUMIF(AA114:AA137,"=424319185",T114:T137),2)</f>
        <v>0</v>
      </c>
      <c r="AH139" s="85">
        <f>SUMIF(AA114:AA137,"=424319185",U114:U137)</f>
        <v>416.09759999999994</v>
      </c>
      <c r="AI139" s="85">
        <f>SUMIF(AA114:AA137,"=424319185",V114:V137)</f>
        <v>163.33320000000001</v>
      </c>
      <c r="AJ139" s="85">
        <f>ROUND(SUMIF(AA114:AA137,"=424319185",W114:W137),2)</f>
        <v>0</v>
      </c>
      <c r="AK139" s="85">
        <f>ROUND(SUMIF(AA114:AA137,"=424319185",X114:X137),2)</f>
        <v>309153.84000000003</v>
      </c>
      <c r="AL139" s="85">
        <f>ROUND(SUMIF(AA114:AA137,"=424319185",Y114:Y137),2)</f>
        <v>162544.80000000002</v>
      </c>
      <c r="AM139" s="85"/>
      <c r="AN139" s="85"/>
      <c r="AO139" s="85">
        <f t="shared" ref="AO139:BD139" si="228">ROUND(BX139,2)</f>
        <v>0</v>
      </c>
      <c r="AP139" s="85">
        <f t="shared" si="228"/>
        <v>0</v>
      </c>
      <c r="AQ139" s="85">
        <f t="shared" si="228"/>
        <v>0</v>
      </c>
      <c r="AR139" s="85">
        <f t="shared" si="228"/>
        <v>24311846.539999999</v>
      </c>
      <c r="AS139" s="85">
        <f t="shared" si="228"/>
        <v>22933774.100000001</v>
      </c>
      <c r="AT139" s="85">
        <f t="shared" si="228"/>
        <v>1378072.4399999999</v>
      </c>
      <c r="AU139" s="85">
        <f t="shared" si="228"/>
        <v>0</v>
      </c>
      <c r="AV139" s="85">
        <f t="shared" si="228"/>
        <v>23345007.760000002</v>
      </c>
      <c r="AW139" s="85">
        <f t="shared" si="228"/>
        <v>23345007.760000002</v>
      </c>
      <c r="AX139" s="85">
        <f t="shared" si="228"/>
        <v>0</v>
      </c>
      <c r="AY139" s="85">
        <f t="shared" si="228"/>
        <v>23345007.760000002</v>
      </c>
      <c r="AZ139" s="85">
        <f t="shared" si="228"/>
        <v>0</v>
      </c>
      <c r="BA139" s="85">
        <f t="shared" si="228"/>
        <v>0</v>
      </c>
      <c r="BB139" s="85">
        <f t="shared" si="228"/>
        <v>0</v>
      </c>
      <c r="BC139" s="85">
        <f t="shared" si="228"/>
        <v>0</v>
      </c>
      <c r="BD139" s="85">
        <f t="shared" si="228"/>
        <v>0</v>
      </c>
      <c r="BE139" s="85"/>
      <c r="BF139" s="85"/>
      <c r="BG139" s="85"/>
      <c r="BH139" s="85"/>
      <c r="BI139" s="85"/>
      <c r="BJ139" s="85"/>
      <c r="BK139" s="85"/>
      <c r="BL139" s="85"/>
      <c r="BM139" s="85"/>
      <c r="BN139" s="85"/>
      <c r="BO139" s="85"/>
      <c r="BP139" s="85"/>
      <c r="BQ139" s="85"/>
      <c r="BR139" s="85"/>
      <c r="BS139" s="85"/>
      <c r="BT139" s="85"/>
      <c r="BU139" s="85"/>
      <c r="BV139" s="85"/>
      <c r="BW139" s="85"/>
      <c r="BX139" s="85">
        <f>ROUND(SUMIF(AA114:AA137,"=424319185",FQ114:FQ137),2)</f>
        <v>0</v>
      </c>
      <c r="BY139" s="85">
        <f>ROUND(SUMIF(AA114:AA137,"=424319185",FR114:FR137),2)</f>
        <v>0</v>
      </c>
      <c r="BZ139" s="85">
        <f>ROUND(SUMIF(AA114:AA137,"=424319185",GL114:GL137),2)</f>
        <v>0</v>
      </c>
      <c r="CA139" s="85">
        <f>ROUND(SUMIF(AA114:AA137,"=424319185",GM114:GM137),2)</f>
        <v>24311846.539999999</v>
      </c>
      <c r="CB139" s="85">
        <f>ROUND(SUMIF(AA114:AA137,"=424319185",GN114:GN137),2)</f>
        <v>22933774.100000001</v>
      </c>
      <c r="CC139" s="85">
        <f>ROUND(SUMIF(AA114:AA137,"=424319185",GO114:GO137),2)</f>
        <v>1378072.4399999999</v>
      </c>
      <c r="CD139" s="85">
        <f>ROUND(SUMIF(AA114:AA137,"=424319185",GP114:GP137),2)</f>
        <v>0</v>
      </c>
      <c r="CE139" s="85">
        <f>AC139-BX139</f>
        <v>23345007.760000002</v>
      </c>
      <c r="CF139" s="85">
        <f>AC139-BY139</f>
        <v>23345007.760000002</v>
      </c>
      <c r="CG139" s="85">
        <f>BX139-BZ139</f>
        <v>0</v>
      </c>
      <c r="CH139" s="85">
        <f>AC139-BX139-BY139+BZ139</f>
        <v>23345007.760000002</v>
      </c>
      <c r="CI139" s="85">
        <f>BY139-BZ139</f>
        <v>0</v>
      </c>
      <c r="CJ139" s="85">
        <f>ROUND(SUMIF(AA114:AA137,"=424319185",GX114:GX137),2)</f>
        <v>0</v>
      </c>
      <c r="CK139" s="85">
        <f>ROUND(SUMIF(AA114:AA137,"=424319185",GY114:GY137),2)</f>
        <v>0</v>
      </c>
      <c r="CL139" s="85">
        <f>ROUND(SUMIF(AA114:AA137,"=424319185",GZ114:GZ137),2)</f>
        <v>0</v>
      </c>
      <c r="CM139" s="85">
        <f>ROUND(SUMIF(AA114:AA137,"=424319185",HD114:HD137),2)</f>
        <v>0</v>
      </c>
      <c r="CN139" s="85"/>
      <c r="CO139" s="85"/>
      <c r="CP139" s="85"/>
      <c r="CQ139" s="85"/>
      <c r="CR139" s="85"/>
      <c r="CS139" s="85"/>
      <c r="CT139" s="85"/>
      <c r="CU139" s="85"/>
      <c r="CV139" s="85"/>
      <c r="CW139" s="85"/>
      <c r="CX139" s="85"/>
      <c r="CY139" s="85"/>
      <c r="CZ139" s="85"/>
      <c r="DA139" s="85"/>
      <c r="DB139" s="85"/>
      <c r="DC139" s="85"/>
      <c r="DD139" s="85"/>
      <c r="DE139" s="85"/>
      <c r="DF139" s="85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6"/>
      <c r="GX139" s="86">
        <v>0</v>
      </c>
    </row>
    <row r="141">
      <c r="A141" s="87">
        <v>50</v>
      </c>
      <c r="B141" s="87">
        <v>0</v>
      </c>
      <c r="C141" s="87">
        <v>0</v>
      </c>
      <c r="D141" s="87">
        <v>1</v>
      </c>
      <c r="E141" s="87">
        <v>201</v>
      </c>
      <c r="F141" s="87">
        <f>ROUND(Source!O139,O141)</f>
        <v>23840147.900000002</v>
      </c>
      <c r="G141" s="87" t="s">
        <v>321</v>
      </c>
      <c r="H141" s="87" t="s">
        <v>322</v>
      </c>
      <c r="I141" s="87"/>
      <c r="J141" s="87"/>
      <c r="K141" s="87">
        <v>201</v>
      </c>
      <c r="L141" s="87">
        <v>1</v>
      </c>
      <c r="M141" s="87">
        <v>3</v>
      </c>
      <c r="N141" s="87" t="s">
        <v>251</v>
      </c>
      <c r="O141" s="87">
        <v>2</v>
      </c>
      <c r="P141" s="87"/>
      <c r="Q141" s="87"/>
      <c r="R141" s="87"/>
      <c r="S141" s="87"/>
      <c r="T141" s="87"/>
      <c r="U141" s="87"/>
      <c r="V141" s="87"/>
      <c r="W141" s="87">
        <v>23840147.900000002</v>
      </c>
      <c r="X141" s="87">
        <v>1</v>
      </c>
      <c r="Y141" s="87">
        <v>23840147.900000002</v>
      </c>
      <c r="Z141" s="87"/>
      <c r="AA141" s="87"/>
      <c r="AB141" s="87"/>
    </row>
    <row r="142">
      <c r="A142" s="87">
        <v>50</v>
      </c>
      <c r="B142" s="87">
        <v>0</v>
      </c>
      <c r="C142" s="87">
        <v>0</v>
      </c>
      <c r="D142" s="87">
        <v>1</v>
      </c>
      <c r="E142" s="87">
        <v>202</v>
      </c>
      <c r="F142" s="87">
        <f>ROUND(Source!P139,O142)</f>
        <v>23345007.760000002</v>
      </c>
      <c r="G142" s="87" t="s">
        <v>323</v>
      </c>
      <c r="H142" s="87" t="s">
        <v>324</v>
      </c>
      <c r="I142" s="87"/>
      <c r="J142" s="87"/>
      <c r="K142" s="87">
        <v>202</v>
      </c>
      <c r="L142" s="87">
        <v>2</v>
      </c>
      <c r="M142" s="87">
        <v>3</v>
      </c>
      <c r="N142" s="87" t="s">
        <v>251</v>
      </c>
      <c r="O142" s="87">
        <v>2</v>
      </c>
      <c r="P142" s="87"/>
      <c r="Q142" s="87"/>
      <c r="R142" s="87"/>
      <c r="S142" s="87"/>
      <c r="T142" s="87"/>
      <c r="U142" s="87"/>
      <c r="V142" s="87"/>
      <c r="W142" s="87">
        <v>23345007.760000002</v>
      </c>
      <c r="X142" s="87">
        <v>1</v>
      </c>
      <c r="Y142" s="87">
        <v>23345007.760000002</v>
      </c>
      <c r="Z142" s="87"/>
      <c r="AA142" s="87"/>
      <c r="AB142" s="87"/>
    </row>
    <row r="143">
      <c r="A143" s="87">
        <v>50</v>
      </c>
      <c r="B143" s="87">
        <v>0</v>
      </c>
      <c r="C143" s="87">
        <v>0</v>
      </c>
      <c r="D143" s="87">
        <v>1</v>
      </c>
      <c r="E143" s="87">
        <v>222</v>
      </c>
      <c r="F143" s="87">
        <f>ROUND(Source!AO139,O143)</f>
        <v>0</v>
      </c>
      <c r="G143" s="87" t="s">
        <v>325</v>
      </c>
      <c r="H143" s="87" t="s">
        <v>326</v>
      </c>
      <c r="I143" s="87"/>
      <c r="J143" s="87"/>
      <c r="K143" s="87">
        <v>222</v>
      </c>
      <c r="L143" s="87">
        <v>3</v>
      </c>
      <c r="M143" s="87">
        <v>3</v>
      </c>
      <c r="N143" s="87" t="s">
        <v>251</v>
      </c>
      <c r="O143" s="87">
        <v>2</v>
      </c>
      <c r="P143" s="87"/>
      <c r="Q143" s="87"/>
      <c r="R143" s="87"/>
      <c r="S143" s="87"/>
      <c r="T143" s="87"/>
      <c r="U143" s="87"/>
      <c r="V143" s="87"/>
      <c r="W143" s="87">
        <v>0</v>
      </c>
      <c r="X143" s="87">
        <v>1</v>
      </c>
      <c r="Y143" s="87">
        <v>0</v>
      </c>
      <c r="Z143" s="87"/>
      <c r="AA143" s="87"/>
      <c r="AB143" s="87"/>
    </row>
    <row r="144">
      <c r="A144" s="87">
        <v>50</v>
      </c>
      <c r="B144" s="87">
        <v>0</v>
      </c>
      <c r="C144" s="87">
        <v>0</v>
      </c>
      <c r="D144" s="87">
        <v>1</v>
      </c>
      <c r="E144" s="87">
        <v>225</v>
      </c>
      <c r="F144" s="87">
        <f>ROUND(Source!AV139,O144)</f>
        <v>23345007.760000002</v>
      </c>
      <c r="G144" s="87" t="s">
        <v>327</v>
      </c>
      <c r="H144" s="87" t="s">
        <v>328</v>
      </c>
      <c r="I144" s="87"/>
      <c r="J144" s="87"/>
      <c r="K144" s="87">
        <v>225</v>
      </c>
      <c r="L144" s="87">
        <v>4</v>
      </c>
      <c r="M144" s="87">
        <v>3</v>
      </c>
      <c r="N144" s="87" t="s">
        <v>251</v>
      </c>
      <c r="O144" s="87">
        <v>2</v>
      </c>
      <c r="P144" s="87"/>
      <c r="Q144" s="87"/>
      <c r="R144" s="87"/>
      <c r="S144" s="87"/>
      <c r="T144" s="87"/>
      <c r="U144" s="87"/>
      <c r="V144" s="87"/>
      <c r="W144" s="87">
        <v>23345007.760000002</v>
      </c>
      <c r="X144" s="87">
        <v>1</v>
      </c>
      <c r="Y144" s="87">
        <v>23345007.760000002</v>
      </c>
      <c r="Z144" s="87"/>
      <c r="AA144" s="87"/>
      <c r="AB144" s="87"/>
    </row>
    <row r="145">
      <c r="A145" s="87">
        <v>50</v>
      </c>
      <c r="B145" s="87">
        <v>0</v>
      </c>
      <c r="C145" s="87">
        <v>0</v>
      </c>
      <c r="D145" s="87">
        <v>1</v>
      </c>
      <c r="E145" s="87">
        <v>226</v>
      </c>
      <c r="F145" s="87">
        <f>ROUND(Source!AW139,O145)</f>
        <v>23345007.760000002</v>
      </c>
      <c r="G145" s="87" t="s">
        <v>329</v>
      </c>
      <c r="H145" s="87" t="s">
        <v>330</v>
      </c>
      <c r="I145" s="87"/>
      <c r="J145" s="87"/>
      <c r="K145" s="87">
        <v>226</v>
      </c>
      <c r="L145" s="87">
        <v>5</v>
      </c>
      <c r="M145" s="87">
        <v>3</v>
      </c>
      <c r="N145" s="87" t="s">
        <v>251</v>
      </c>
      <c r="O145" s="87">
        <v>2</v>
      </c>
      <c r="P145" s="87"/>
      <c r="Q145" s="87"/>
      <c r="R145" s="87"/>
      <c r="S145" s="87"/>
      <c r="T145" s="87"/>
      <c r="U145" s="87"/>
      <c r="V145" s="87"/>
      <c r="W145" s="87">
        <v>23345007.760000002</v>
      </c>
      <c r="X145" s="87">
        <v>1</v>
      </c>
      <c r="Y145" s="87">
        <v>23345007.760000002</v>
      </c>
      <c r="Z145" s="87"/>
      <c r="AA145" s="87"/>
      <c r="AB145" s="87"/>
    </row>
    <row r="146">
      <c r="A146" s="87">
        <v>50</v>
      </c>
      <c r="B146" s="87">
        <v>0</v>
      </c>
      <c r="C146" s="87">
        <v>0</v>
      </c>
      <c r="D146" s="87">
        <v>1</v>
      </c>
      <c r="E146" s="87">
        <v>227</v>
      </c>
      <c r="F146" s="87">
        <f>ROUND(Source!AX139,O146)</f>
        <v>0</v>
      </c>
      <c r="G146" s="87" t="s">
        <v>331</v>
      </c>
      <c r="H146" s="87" t="s">
        <v>332</v>
      </c>
      <c r="I146" s="87"/>
      <c r="J146" s="87"/>
      <c r="K146" s="87">
        <v>227</v>
      </c>
      <c r="L146" s="87">
        <v>6</v>
      </c>
      <c r="M146" s="87">
        <v>3</v>
      </c>
      <c r="N146" s="87" t="s">
        <v>251</v>
      </c>
      <c r="O146" s="87">
        <v>2</v>
      </c>
      <c r="P146" s="87"/>
      <c r="Q146" s="87"/>
      <c r="R146" s="87"/>
      <c r="S146" s="87"/>
      <c r="T146" s="87"/>
      <c r="U146" s="87"/>
      <c r="V146" s="87"/>
      <c r="W146" s="87">
        <v>0</v>
      </c>
      <c r="X146" s="87">
        <v>1</v>
      </c>
      <c r="Y146" s="87">
        <v>0</v>
      </c>
      <c r="Z146" s="87"/>
      <c r="AA146" s="87"/>
      <c r="AB146" s="87"/>
    </row>
    <row r="147">
      <c r="A147" s="87">
        <v>50</v>
      </c>
      <c r="B147" s="87">
        <v>0</v>
      </c>
      <c r="C147" s="87">
        <v>0</v>
      </c>
      <c r="D147" s="87">
        <v>1</v>
      </c>
      <c r="E147" s="87">
        <v>228</v>
      </c>
      <c r="F147" s="87">
        <f>ROUND(Source!AY139,O147)</f>
        <v>23345007.760000002</v>
      </c>
      <c r="G147" s="87" t="s">
        <v>333</v>
      </c>
      <c r="H147" s="87" t="s">
        <v>334</v>
      </c>
      <c r="I147" s="87"/>
      <c r="J147" s="87"/>
      <c r="K147" s="87">
        <v>228</v>
      </c>
      <c r="L147" s="87">
        <v>7</v>
      </c>
      <c r="M147" s="87">
        <v>3</v>
      </c>
      <c r="N147" s="87" t="s">
        <v>251</v>
      </c>
      <c r="O147" s="87">
        <v>2</v>
      </c>
      <c r="P147" s="87"/>
      <c r="Q147" s="87"/>
      <c r="R147" s="87"/>
      <c r="S147" s="87"/>
      <c r="T147" s="87"/>
      <c r="U147" s="87"/>
      <c r="V147" s="87"/>
      <c r="W147" s="87">
        <v>23345007.760000002</v>
      </c>
      <c r="X147" s="87">
        <v>1</v>
      </c>
      <c r="Y147" s="87">
        <v>23345007.760000002</v>
      </c>
      <c r="Z147" s="87"/>
      <c r="AA147" s="87"/>
      <c r="AB147" s="87"/>
    </row>
    <row r="148">
      <c r="A148" s="87">
        <v>50</v>
      </c>
      <c r="B148" s="87">
        <v>0</v>
      </c>
      <c r="C148" s="87">
        <v>0</v>
      </c>
      <c r="D148" s="87">
        <v>1</v>
      </c>
      <c r="E148" s="87">
        <v>216</v>
      </c>
      <c r="F148" s="87">
        <f>ROUND(Source!AP139,O148)</f>
        <v>0</v>
      </c>
      <c r="G148" s="87" t="s">
        <v>335</v>
      </c>
      <c r="H148" s="87" t="s">
        <v>336</v>
      </c>
      <c r="I148" s="87"/>
      <c r="J148" s="87"/>
      <c r="K148" s="87">
        <v>216</v>
      </c>
      <c r="L148" s="87">
        <v>8</v>
      </c>
      <c r="M148" s="87">
        <v>3</v>
      </c>
      <c r="N148" s="87" t="s">
        <v>251</v>
      </c>
      <c r="O148" s="87">
        <v>2</v>
      </c>
      <c r="P148" s="87"/>
      <c r="Q148" s="87"/>
      <c r="R148" s="87"/>
      <c r="S148" s="87"/>
      <c r="T148" s="87"/>
      <c r="U148" s="87"/>
      <c r="V148" s="87"/>
      <c r="W148" s="87">
        <v>0</v>
      </c>
      <c r="X148" s="87">
        <v>1</v>
      </c>
      <c r="Y148" s="87">
        <v>0</v>
      </c>
      <c r="Z148" s="87"/>
      <c r="AA148" s="87"/>
      <c r="AB148" s="87"/>
    </row>
    <row r="149">
      <c r="A149" s="87">
        <v>50</v>
      </c>
      <c r="B149" s="87">
        <v>0</v>
      </c>
      <c r="C149" s="87">
        <v>0</v>
      </c>
      <c r="D149" s="87">
        <v>1</v>
      </c>
      <c r="E149" s="87">
        <v>223</v>
      </c>
      <c r="F149" s="87">
        <f>ROUND(Source!AQ139,O149)</f>
        <v>0</v>
      </c>
      <c r="G149" s="87" t="s">
        <v>337</v>
      </c>
      <c r="H149" s="87" t="s">
        <v>338</v>
      </c>
      <c r="I149" s="87"/>
      <c r="J149" s="87"/>
      <c r="K149" s="87">
        <v>223</v>
      </c>
      <c r="L149" s="87">
        <v>9</v>
      </c>
      <c r="M149" s="87">
        <v>3</v>
      </c>
      <c r="N149" s="87" t="s">
        <v>251</v>
      </c>
      <c r="O149" s="87">
        <v>2</v>
      </c>
      <c r="P149" s="87"/>
      <c r="Q149" s="87"/>
      <c r="R149" s="87"/>
      <c r="S149" s="87"/>
      <c r="T149" s="87"/>
      <c r="U149" s="87"/>
      <c r="V149" s="87"/>
      <c r="W149" s="87">
        <v>0</v>
      </c>
      <c r="X149" s="87">
        <v>1</v>
      </c>
      <c r="Y149" s="87">
        <v>0</v>
      </c>
      <c r="Z149" s="87"/>
      <c r="AA149" s="87"/>
      <c r="AB149" s="87"/>
    </row>
    <row r="150">
      <c r="A150" s="87">
        <v>50</v>
      </c>
      <c r="B150" s="87">
        <v>0</v>
      </c>
      <c r="C150" s="87">
        <v>0</v>
      </c>
      <c r="D150" s="87">
        <v>1</v>
      </c>
      <c r="E150" s="87">
        <v>229</v>
      </c>
      <c r="F150" s="87">
        <f>ROUND(Source!AZ139,O150)</f>
        <v>0</v>
      </c>
      <c r="G150" s="87" t="s">
        <v>339</v>
      </c>
      <c r="H150" s="87" t="s">
        <v>340</v>
      </c>
      <c r="I150" s="87"/>
      <c r="J150" s="87"/>
      <c r="K150" s="87">
        <v>229</v>
      </c>
      <c r="L150" s="87">
        <v>10</v>
      </c>
      <c r="M150" s="87">
        <v>3</v>
      </c>
      <c r="N150" s="87" t="s">
        <v>251</v>
      </c>
      <c r="O150" s="87">
        <v>2</v>
      </c>
      <c r="P150" s="87"/>
      <c r="Q150" s="87"/>
      <c r="R150" s="87"/>
      <c r="S150" s="87"/>
      <c r="T150" s="87"/>
      <c r="U150" s="87"/>
      <c r="V150" s="87"/>
      <c r="W150" s="87">
        <v>0</v>
      </c>
      <c r="X150" s="87">
        <v>1</v>
      </c>
      <c r="Y150" s="87">
        <v>0</v>
      </c>
      <c r="Z150" s="87"/>
      <c r="AA150" s="87"/>
      <c r="AB150" s="87"/>
    </row>
    <row r="151">
      <c r="A151" s="87">
        <v>50</v>
      </c>
      <c r="B151" s="87">
        <v>0</v>
      </c>
      <c r="C151" s="87">
        <v>0</v>
      </c>
      <c r="D151" s="87">
        <v>1</v>
      </c>
      <c r="E151" s="87">
        <v>203</v>
      </c>
      <c r="F151" s="87">
        <f>ROUND(Source!Q139,O151)</f>
        <v>176424.85000000001</v>
      </c>
      <c r="G151" s="87" t="s">
        <v>341</v>
      </c>
      <c r="H151" s="87" t="s">
        <v>342</v>
      </c>
      <c r="I151" s="87"/>
      <c r="J151" s="87"/>
      <c r="K151" s="87">
        <v>203</v>
      </c>
      <c r="L151" s="87">
        <v>11</v>
      </c>
      <c r="M151" s="87">
        <v>3</v>
      </c>
      <c r="N151" s="87" t="s">
        <v>251</v>
      </c>
      <c r="O151" s="87">
        <v>2</v>
      </c>
      <c r="P151" s="87"/>
      <c r="Q151" s="87"/>
      <c r="R151" s="87"/>
      <c r="S151" s="87"/>
      <c r="T151" s="87"/>
      <c r="U151" s="87"/>
      <c r="V151" s="87"/>
      <c r="W151" s="87">
        <v>176424.85000000001</v>
      </c>
      <c r="X151" s="87">
        <v>1</v>
      </c>
      <c r="Y151" s="87">
        <v>176424.85000000001</v>
      </c>
      <c r="Z151" s="87"/>
      <c r="AA151" s="87"/>
      <c r="AB151" s="87"/>
    </row>
    <row r="152">
      <c r="A152" s="87">
        <v>50</v>
      </c>
      <c r="B152" s="87">
        <v>0</v>
      </c>
      <c r="C152" s="87">
        <v>0</v>
      </c>
      <c r="D152" s="87">
        <v>1</v>
      </c>
      <c r="E152" s="87">
        <v>231</v>
      </c>
      <c r="F152" s="87">
        <f>ROUND(Source!BB139,O152)</f>
        <v>0</v>
      </c>
      <c r="G152" s="87" t="s">
        <v>343</v>
      </c>
      <c r="H152" s="87" t="s">
        <v>344</v>
      </c>
      <c r="I152" s="87"/>
      <c r="J152" s="87"/>
      <c r="K152" s="87">
        <v>231</v>
      </c>
      <c r="L152" s="87">
        <v>12</v>
      </c>
      <c r="M152" s="87">
        <v>3</v>
      </c>
      <c r="N152" s="87" t="s">
        <v>251</v>
      </c>
      <c r="O152" s="87">
        <v>2</v>
      </c>
      <c r="P152" s="87"/>
      <c r="Q152" s="87"/>
      <c r="R152" s="87"/>
      <c r="S152" s="87"/>
      <c r="T152" s="87"/>
      <c r="U152" s="87"/>
      <c r="V152" s="87"/>
      <c r="W152" s="87">
        <v>0</v>
      </c>
      <c r="X152" s="87">
        <v>1</v>
      </c>
      <c r="Y152" s="87">
        <v>0</v>
      </c>
      <c r="Z152" s="87"/>
      <c r="AA152" s="87"/>
      <c r="AB152" s="87"/>
    </row>
    <row r="153">
      <c r="A153" s="87">
        <v>50</v>
      </c>
      <c r="B153" s="87">
        <v>0</v>
      </c>
      <c r="C153" s="87">
        <v>0</v>
      </c>
      <c r="D153" s="87">
        <v>1</v>
      </c>
      <c r="E153" s="87">
        <v>204</v>
      </c>
      <c r="F153" s="87">
        <f>ROUND(Source!R139,O153)</f>
        <v>99182.190000000002</v>
      </c>
      <c r="G153" s="87" t="s">
        <v>345</v>
      </c>
      <c r="H153" s="87" t="s">
        <v>346</v>
      </c>
      <c r="I153" s="87"/>
      <c r="J153" s="87"/>
      <c r="K153" s="87">
        <v>204</v>
      </c>
      <c r="L153" s="87">
        <v>13</v>
      </c>
      <c r="M153" s="87">
        <v>3</v>
      </c>
      <c r="N153" s="87" t="s">
        <v>251</v>
      </c>
      <c r="O153" s="87">
        <v>2</v>
      </c>
      <c r="P153" s="87"/>
      <c r="Q153" s="87"/>
      <c r="R153" s="87"/>
      <c r="S153" s="87"/>
      <c r="T153" s="87"/>
      <c r="U153" s="87"/>
      <c r="V153" s="87"/>
      <c r="W153" s="87">
        <v>99182.190000000002</v>
      </c>
      <c r="X153" s="87">
        <v>1</v>
      </c>
      <c r="Y153" s="87">
        <v>99182.190000000002</v>
      </c>
      <c r="Z153" s="87"/>
      <c r="AA153" s="87"/>
      <c r="AB153" s="87"/>
    </row>
    <row r="154">
      <c r="A154" s="87">
        <v>50</v>
      </c>
      <c r="B154" s="87">
        <v>0</v>
      </c>
      <c r="C154" s="87">
        <v>0</v>
      </c>
      <c r="D154" s="87">
        <v>1</v>
      </c>
      <c r="E154" s="87">
        <v>205</v>
      </c>
      <c r="F154" s="87">
        <f>ROUND(Source!S139,O154)</f>
        <v>219533.10000000001</v>
      </c>
      <c r="G154" s="87" t="s">
        <v>347</v>
      </c>
      <c r="H154" s="87" t="s">
        <v>348</v>
      </c>
      <c r="I154" s="87"/>
      <c r="J154" s="87"/>
      <c r="K154" s="87">
        <v>205</v>
      </c>
      <c r="L154" s="87">
        <v>14</v>
      </c>
      <c r="M154" s="87">
        <v>3</v>
      </c>
      <c r="N154" s="87" t="s">
        <v>251</v>
      </c>
      <c r="O154" s="87">
        <v>2</v>
      </c>
      <c r="P154" s="87"/>
      <c r="Q154" s="87"/>
      <c r="R154" s="87"/>
      <c r="S154" s="87"/>
      <c r="T154" s="87"/>
      <c r="U154" s="87"/>
      <c r="V154" s="87"/>
      <c r="W154" s="87">
        <v>219533.10000000003</v>
      </c>
      <c r="X154" s="87">
        <v>1</v>
      </c>
      <c r="Y154" s="87">
        <v>219533.10000000003</v>
      </c>
      <c r="Z154" s="87"/>
      <c r="AA154" s="87"/>
      <c r="AB154" s="87"/>
    </row>
    <row r="155">
      <c r="A155" s="87">
        <v>50</v>
      </c>
      <c r="B155" s="87">
        <v>0</v>
      </c>
      <c r="C155" s="87">
        <v>0</v>
      </c>
      <c r="D155" s="87">
        <v>1</v>
      </c>
      <c r="E155" s="87">
        <v>232</v>
      </c>
      <c r="F155" s="87">
        <f>ROUND(Source!BC139,O155)</f>
        <v>0</v>
      </c>
      <c r="G155" s="87" t="s">
        <v>349</v>
      </c>
      <c r="H155" s="87" t="s">
        <v>350</v>
      </c>
      <c r="I155" s="87"/>
      <c r="J155" s="87"/>
      <c r="K155" s="87">
        <v>232</v>
      </c>
      <c r="L155" s="87">
        <v>15</v>
      </c>
      <c r="M155" s="87">
        <v>3</v>
      </c>
      <c r="N155" s="87" t="s">
        <v>251</v>
      </c>
      <c r="O155" s="87">
        <v>2</v>
      </c>
      <c r="P155" s="87"/>
      <c r="Q155" s="87"/>
      <c r="R155" s="87"/>
      <c r="S155" s="87"/>
      <c r="T155" s="87"/>
      <c r="U155" s="87"/>
      <c r="V155" s="87"/>
      <c r="W155" s="87">
        <v>0</v>
      </c>
      <c r="X155" s="87">
        <v>1</v>
      </c>
      <c r="Y155" s="87">
        <v>0</v>
      </c>
      <c r="Z155" s="87"/>
      <c r="AA155" s="87"/>
      <c r="AB155" s="87"/>
    </row>
    <row r="156">
      <c r="A156" s="87">
        <v>50</v>
      </c>
      <c r="B156" s="87">
        <v>0</v>
      </c>
      <c r="C156" s="87">
        <v>0</v>
      </c>
      <c r="D156" s="87">
        <v>1</v>
      </c>
      <c r="E156" s="87">
        <v>214</v>
      </c>
      <c r="F156" s="87">
        <f>ROUND(Source!AS139,O156)</f>
        <v>22933774.100000001</v>
      </c>
      <c r="G156" s="87" t="s">
        <v>351</v>
      </c>
      <c r="H156" s="87" t="s">
        <v>352</v>
      </c>
      <c r="I156" s="87"/>
      <c r="J156" s="87"/>
      <c r="K156" s="87">
        <v>214</v>
      </c>
      <c r="L156" s="87">
        <v>16</v>
      </c>
      <c r="M156" s="87">
        <v>3</v>
      </c>
      <c r="N156" s="87" t="s">
        <v>251</v>
      </c>
      <c r="O156" s="87">
        <v>2</v>
      </c>
      <c r="P156" s="87"/>
      <c r="Q156" s="87"/>
      <c r="R156" s="87"/>
      <c r="S156" s="87"/>
      <c r="T156" s="87"/>
      <c r="U156" s="87"/>
      <c r="V156" s="87"/>
      <c r="W156" s="87">
        <v>22933774.100000001</v>
      </c>
      <c r="X156" s="87">
        <v>1</v>
      </c>
      <c r="Y156" s="87">
        <v>22933774.100000001</v>
      </c>
      <c r="Z156" s="87"/>
      <c r="AA156" s="87"/>
      <c r="AB156" s="87"/>
    </row>
    <row r="157">
      <c r="A157" s="87">
        <v>50</v>
      </c>
      <c r="B157" s="87">
        <v>0</v>
      </c>
      <c r="C157" s="87">
        <v>0</v>
      </c>
      <c r="D157" s="87">
        <v>1</v>
      </c>
      <c r="E157" s="87">
        <v>215</v>
      </c>
      <c r="F157" s="87">
        <f>ROUND(Source!AT139,O157)</f>
        <v>1378072.4399999999</v>
      </c>
      <c r="G157" s="87" t="s">
        <v>353</v>
      </c>
      <c r="H157" s="87" t="s">
        <v>354</v>
      </c>
      <c r="I157" s="87"/>
      <c r="J157" s="87"/>
      <c r="K157" s="87">
        <v>215</v>
      </c>
      <c r="L157" s="87">
        <v>17</v>
      </c>
      <c r="M157" s="87">
        <v>3</v>
      </c>
      <c r="N157" s="87" t="s">
        <v>251</v>
      </c>
      <c r="O157" s="87">
        <v>2</v>
      </c>
      <c r="P157" s="87"/>
      <c r="Q157" s="87"/>
      <c r="R157" s="87"/>
      <c r="S157" s="87"/>
      <c r="T157" s="87"/>
      <c r="U157" s="87"/>
      <c r="V157" s="87"/>
      <c r="W157" s="87">
        <v>1378072.4399999999</v>
      </c>
      <c r="X157" s="87">
        <v>1</v>
      </c>
      <c r="Y157" s="87">
        <v>1378072.4399999999</v>
      </c>
      <c r="Z157" s="87"/>
      <c r="AA157" s="87"/>
      <c r="AB157" s="87"/>
    </row>
    <row r="158">
      <c r="A158" s="87">
        <v>50</v>
      </c>
      <c r="B158" s="87">
        <v>0</v>
      </c>
      <c r="C158" s="87">
        <v>0</v>
      </c>
      <c r="D158" s="87">
        <v>1</v>
      </c>
      <c r="E158" s="87">
        <v>217</v>
      </c>
      <c r="F158" s="87">
        <f>ROUND(Source!AU139,O158)</f>
        <v>0</v>
      </c>
      <c r="G158" s="87" t="s">
        <v>355</v>
      </c>
      <c r="H158" s="87" t="s">
        <v>356</v>
      </c>
      <c r="I158" s="87"/>
      <c r="J158" s="87"/>
      <c r="K158" s="87">
        <v>217</v>
      </c>
      <c r="L158" s="87">
        <v>18</v>
      </c>
      <c r="M158" s="87">
        <v>3</v>
      </c>
      <c r="N158" s="87" t="s">
        <v>251</v>
      </c>
      <c r="O158" s="87">
        <v>2</v>
      </c>
      <c r="P158" s="87"/>
      <c r="Q158" s="87"/>
      <c r="R158" s="87"/>
      <c r="S158" s="87"/>
      <c r="T158" s="87"/>
      <c r="U158" s="87"/>
      <c r="V158" s="87"/>
      <c r="W158" s="87">
        <v>0</v>
      </c>
      <c r="X158" s="87">
        <v>1</v>
      </c>
      <c r="Y158" s="87">
        <v>0</v>
      </c>
      <c r="Z158" s="87"/>
      <c r="AA158" s="87"/>
      <c r="AB158" s="87"/>
    </row>
    <row r="159">
      <c r="A159" s="87">
        <v>50</v>
      </c>
      <c r="B159" s="87">
        <v>0</v>
      </c>
      <c r="C159" s="87">
        <v>0</v>
      </c>
      <c r="D159" s="87">
        <v>1</v>
      </c>
      <c r="E159" s="87">
        <v>230</v>
      </c>
      <c r="F159" s="87">
        <f>ROUND(Source!BA139,O159)</f>
        <v>0</v>
      </c>
      <c r="G159" s="87" t="s">
        <v>357</v>
      </c>
      <c r="H159" s="87" t="s">
        <v>358</v>
      </c>
      <c r="I159" s="87"/>
      <c r="J159" s="87"/>
      <c r="K159" s="87">
        <v>230</v>
      </c>
      <c r="L159" s="87">
        <v>19</v>
      </c>
      <c r="M159" s="87">
        <v>3</v>
      </c>
      <c r="N159" s="87" t="s">
        <v>251</v>
      </c>
      <c r="O159" s="87">
        <v>2</v>
      </c>
      <c r="P159" s="87"/>
      <c r="Q159" s="87"/>
      <c r="R159" s="87"/>
      <c r="S159" s="87"/>
      <c r="T159" s="87"/>
      <c r="U159" s="87"/>
      <c r="V159" s="87"/>
      <c r="W159" s="87">
        <v>0</v>
      </c>
      <c r="X159" s="87">
        <v>1</v>
      </c>
      <c r="Y159" s="87">
        <v>0</v>
      </c>
      <c r="Z159" s="87"/>
      <c r="AA159" s="87"/>
      <c r="AB159" s="87"/>
    </row>
    <row r="160">
      <c r="A160" s="87">
        <v>50</v>
      </c>
      <c r="B160" s="87">
        <v>0</v>
      </c>
      <c r="C160" s="87">
        <v>0</v>
      </c>
      <c r="D160" s="87">
        <v>1</v>
      </c>
      <c r="E160" s="87">
        <v>206</v>
      </c>
      <c r="F160" s="87">
        <f>ROUND(Source!T139,O160)</f>
        <v>0</v>
      </c>
      <c r="G160" s="87" t="s">
        <v>359</v>
      </c>
      <c r="H160" s="87" t="s">
        <v>360</v>
      </c>
      <c r="I160" s="87"/>
      <c r="J160" s="87"/>
      <c r="K160" s="87">
        <v>206</v>
      </c>
      <c r="L160" s="87">
        <v>20</v>
      </c>
      <c r="M160" s="87">
        <v>3</v>
      </c>
      <c r="N160" s="87" t="s">
        <v>251</v>
      </c>
      <c r="O160" s="87">
        <v>2</v>
      </c>
      <c r="P160" s="87"/>
      <c r="Q160" s="87"/>
      <c r="R160" s="87"/>
      <c r="S160" s="87"/>
      <c r="T160" s="87"/>
      <c r="U160" s="87"/>
      <c r="V160" s="87"/>
      <c r="W160" s="87">
        <v>0</v>
      </c>
      <c r="X160" s="87">
        <v>1</v>
      </c>
      <c r="Y160" s="87">
        <v>0</v>
      </c>
      <c r="Z160" s="87"/>
      <c r="AA160" s="87"/>
      <c r="AB160" s="87"/>
    </row>
    <row r="161">
      <c r="A161" s="87">
        <v>50</v>
      </c>
      <c r="B161" s="87">
        <v>0</v>
      </c>
      <c r="C161" s="87">
        <v>0</v>
      </c>
      <c r="D161" s="87">
        <v>1</v>
      </c>
      <c r="E161" s="87">
        <v>207</v>
      </c>
      <c r="F161" s="87">
        <f>ROUND(Source!U139,O161)</f>
        <v>416.0976</v>
      </c>
      <c r="G161" s="87" t="s">
        <v>361</v>
      </c>
      <c r="H161" s="87" t="s">
        <v>362</v>
      </c>
      <c r="I161" s="87"/>
      <c r="J161" s="87"/>
      <c r="K161" s="87">
        <v>207</v>
      </c>
      <c r="L161" s="87">
        <v>21</v>
      </c>
      <c r="M161" s="87">
        <v>3</v>
      </c>
      <c r="N161" s="87" t="s">
        <v>251</v>
      </c>
      <c r="O161" s="87">
        <v>7</v>
      </c>
      <c r="P161" s="87"/>
      <c r="Q161" s="87"/>
      <c r="R161" s="87"/>
      <c r="S161" s="87"/>
      <c r="T161" s="87"/>
      <c r="U161" s="87"/>
      <c r="V161" s="87"/>
      <c r="W161" s="87">
        <v>416.0976</v>
      </c>
      <c r="X161" s="87">
        <v>1</v>
      </c>
      <c r="Y161" s="87">
        <v>416.0976</v>
      </c>
      <c r="Z161" s="87"/>
      <c r="AA161" s="87"/>
      <c r="AB161" s="87"/>
    </row>
    <row r="162">
      <c r="A162" s="87">
        <v>50</v>
      </c>
      <c r="B162" s="87">
        <v>0</v>
      </c>
      <c r="C162" s="87">
        <v>0</v>
      </c>
      <c r="D162" s="87">
        <v>1</v>
      </c>
      <c r="E162" s="87">
        <v>208</v>
      </c>
      <c r="F162" s="87">
        <f>ROUND(Source!V139,O162)</f>
        <v>163.33320000000001</v>
      </c>
      <c r="G162" s="87" t="s">
        <v>363</v>
      </c>
      <c r="H162" s="87" t="s">
        <v>364</v>
      </c>
      <c r="I162" s="87"/>
      <c r="J162" s="87"/>
      <c r="K162" s="87">
        <v>208</v>
      </c>
      <c r="L162" s="87">
        <v>22</v>
      </c>
      <c r="M162" s="87">
        <v>3</v>
      </c>
      <c r="N162" s="87" t="s">
        <v>251</v>
      </c>
      <c r="O162" s="87">
        <v>7</v>
      </c>
      <c r="P162" s="87"/>
      <c r="Q162" s="87"/>
      <c r="R162" s="87"/>
      <c r="S162" s="87"/>
      <c r="T162" s="87"/>
      <c r="U162" s="87"/>
      <c r="V162" s="87"/>
      <c r="W162" s="87">
        <v>163.33320000000001</v>
      </c>
      <c r="X162" s="87">
        <v>1</v>
      </c>
      <c r="Y162" s="87">
        <v>163.33320000000001</v>
      </c>
      <c r="Z162" s="87"/>
      <c r="AA162" s="87"/>
      <c r="AB162" s="87"/>
    </row>
    <row r="163">
      <c r="A163" s="87">
        <v>50</v>
      </c>
      <c r="B163" s="87">
        <v>0</v>
      </c>
      <c r="C163" s="87">
        <v>0</v>
      </c>
      <c r="D163" s="87">
        <v>1</v>
      </c>
      <c r="E163" s="87">
        <v>209</v>
      </c>
      <c r="F163" s="87">
        <f>ROUND(Source!W139,O163)</f>
        <v>0</v>
      </c>
      <c r="G163" s="87" t="s">
        <v>365</v>
      </c>
      <c r="H163" s="87" t="s">
        <v>366</v>
      </c>
      <c r="I163" s="87"/>
      <c r="J163" s="87"/>
      <c r="K163" s="87">
        <v>209</v>
      </c>
      <c r="L163" s="87">
        <v>23</v>
      </c>
      <c r="M163" s="87">
        <v>3</v>
      </c>
      <c r="N163" s="87" t="s">
        <v>251</v>
      </c>
      <c r="O163" s="87">
        <v>2</v>
      </c>
      <c r="P163" s="87"/>
      <c r="Q163" s="87"/>
      <c r="R163" s="87"/>
      <c r="S163" s="87"/>
      <c r="T163" s="87"/>
      <c r="U163" s="87"/>
      <c r="V163" s="87"/>
      <c r="W163" s="87">
        <v>0</v>
      </c>
      <c r="X163" s="87">
        <v>1</v>
      </c>
      <c r="Y163" s="87">
        <v>0</v>
      </c>
      <c r="Z163" s="87"/>
      <c r="AA163" s="87"/>
      <c r="AB163" s="87"/>
    </row>
    <row r="164">
      <c r="A164" s="87">
        <v>50</v>
      </c>
      <c r="B164" s="87">
        <v>0</v>
      </c>
      <c r="C164" s="87">
        <v>0</v>
      </c>
      <c r="D164" s="87">
        <v>1</v>
      </c>
      <c r="E164" s="87">
        <v>233</v>
      </c>
      <c r="F164" s="87">
        <f>ROUND(Source!BD139,O164)</f>
        <v>0</v>
      </c>
      <c r="G164" s="87" t="s">
        <v>367</v>
      </c>
      <c r="H164" s="87" t="s">
        <v>368</v>
      </c>
      <c r="I164" s="87"/>
      <c r="J164" s="87"/>
      <c r="K164" s="87">
        <v>233</v>
      </c>
      <c r="L164" s="87">
        <v>24</v>
      </c>
      <c r="M164" s="87">
        <v>3</v>
      </c>
      <c r="N164" s="87" t="s">
        <v>251</v>
      </c>
      <c r="O164" s="87">
        <v>2</v>
      </c>
      <c r="P164" s="87"/>
      <c r="Q164" s="87"/>
      <c r="R164" s="87"/>
      <c r="S164" s="87"/>
      <c r="T164" s="87"/>
      <c r="U164" s="87"/>
      <c r="V164" s="87"/>
      <c r="W164" s="87">
        <v>0</v>
      </c>
      <c r="X164" s="87">
        <v>1</v>
      </c>
      <c r="Y164" s="87">
        <v>0</v>
      </c>
      <c r="Z164" s="87"/>
      <c r="AA164" s="87"/>
      <c r="AB164" s="87"/>
    </row>
    <row r="165">
      <c r="A165" s="87">
        <v>50</v>
      </c>
      <c r="B165" s="87">
        <v>0</v>
      </c>
      <c r="C165" s="87">
        <v>0</v>
      </c>
      <c r="D165" s="87">
        <v>1</v>
      </c>
      <c r="E165" s="87">
        <v>210</v>
      </c>
      <c r="F165" s="87">
        <f>ROUND(Source!X139,O165)</f>
        <v>309153.84000000003</v>
      </c>
      <c r="G165" s="87" t="s">
        <v>369</v>
      </c>
      <c r="H165" s="87" t="s">
        <v>370</v>
      </c>
      <c r="I165" s="87"/>
      <c r="J165" s="87"/>
      <c r="K165" s="87">
        <v>210</v>
      </c>
      <c r="L165" s="87">
        <v>25</v>
      </c>
      <c r="M165" s="87">
        <v>3</v>
      </c>
      <c r="N165" s="87" t="s">
        <v>251</v>
      </c>
      <c r="O165" s="87">
        <v>2</v>
      </c>
      <c r="P165" s="87"/>
      <c r="Q165" s="87"/>
      <c r="R165" s="87"/>
      <c r="S165" s="87"/>
      <c r="T165" s="87"/>
      <c r="U165" s="87"/>
      <c r="V165" s="87"/>
      <c r="W165" s="87">
        <v>309153.84000000003</v>
      </c>
      <c r="X165" s="87">
        <v>1</v>
      </c>
      <c r="Y165" s="87">
        <v>309153.84000000003</v>
      </c>
      <c r="Z165" s="87"/>
      <c r="AA165" s="87"/>
      <c r="AB165" s="87"/>
    </row>
    <row r="166">
      <c r="A166" s="87">
        <v>50</v>
      </c>
      <c r="B166" s="87">
        <v>0</v>
      </c>
      <c r="C166" s="87">
        <v>0</v>
      </c>
      <c r="D166" s="87">
        <v>1</v>
      </c>
      <c r="E166" s="87">
        <v>211</v>
      </c>
      <c r="F166" s="87">
        <f>ROUND(Source!Y139,O166)</f>
        <v>162544.80000000002</v>
      </c>
      <c r="G166" s="87" t="s">
        <v>371</v>
      </c>
      <c r="H166" s="87" t="s">
        <v>372</v>
      </c>
      <c r="I166" s="87"/>
      <c r="J166" s="87"/>
      <c r="K166" s="87">
        <v>211</v>
      </c>
      <c r="L166" s="87">
        <v>26</v>
      </c>
      <c r="M166" s="87">
        <v>3</v>
      </c>
      <c r="N166" s="87" t="s">
        <v>251</v>
      </c>
      <c r="O166" s="87">
        <v>2</v>
      </c>
      <c r="P166" s="87"/>
      <c r="Q166" s="87"/>
      <c r="R166" s="87"/>
      <c r="S166" s="87"/>
      <c r="T166" s="87"/>
      <c r="U166" s="87"/>
      <c r="V166" s="87"/>
      <c r="W166" s="87">
        <v>162544.79999999999</v>
      </c>
      <c r="X166" s="87">
        <v>1</v>
      </c>
      <c r="Y166" s="87">
        <v>162544.79999999999</v>
      </c>
      <c r="Z166" s="87"/>
      <c r="AA166" s="87"/>
      <c r="AB166" s="87"/>
    </row>
    <row r="167">
      <c r="A167" s="87">
        <v>50</v>
      </c>
      <c r="B167" s="87">
        <v>0</v>
      </c>
      <c r="C167" s="87">
        <v>0</v>
      </c>
      <c r="D167" s="87">
        <v>1</v>
      </c>
      <c r="E167" s="87">
        <v>224</v>
      </c>
      <c r="F167" s="87">
        <f>ROUND(Source!AR139,O167)</f>
        <v>24311846.539999999</v>
      </c>
      <c r="G167" s="87" t="s">
        <v>373</v>
      </c>
      <c r="H167" s="87" t="s">
        <v>374</v>
      </c>
      <c r="I167" s="87"/>
      <c r="J167" s="87"/>
      <c r="K167" s="87">
        <v>224</v>
      </c>
      <c r="L167" s="87">
        <v>27</v>
      </c>
      <c r="M167" s="87">
        <v>3</v>
      </c>
      <c r="N167" s="87" t="s">
        <v>251</v>
      </c>
      <c r="O167" s="87">
        <v>2</v>
      </c>
      <c r="P167" s="87"/>
      <c r="Q167" s="87"/>
      <c r="R167" s="87"/>
      <c r="S167" s="87"/>
      <c r="T167" s="87"/>
      <c r="U167" s="87"/>
      <c r="V167" s="87"/>
      <c r="W167" s="87">
        <v>24311846.540000003</v>
      </c>
      <c r="X167" s="87">
        <v>1</v>
      </c>
      <c r="Y167" s="87">
        <v>24311846.540000003</v>
      </c>
      <c r="Z167" s="87"/>
      <c r="AA167" s="87"/>
      <c r="AB167" s="87"/>
    </row>
    <row r="169">
      <c r="A169" s="84">
        <v>4</v>
      </c>
      <c r="B169" s="84">
        <v>1</v>
      </c>
      <c r="C169" s="84"/>
      <c r="D169" s="84">
        <f>ROW(A178)</f>
        <v>178</v>
      </c>
      <c r="E169" s="84"/>
      <c r="F169" s="84" t="s">
        <v>268</v>
      </c>
      <c r="G169" s="84" t="s">
        <v>436</v>
      </c>
      <c r="H169" s="84" t="s">
        <v>251</v>
      </c>
      <c r="I169" s="84">
        <v>0</v>
      </c>
      <c r="J169" s="84"/>
      <c r="K169" s="84">
        <v>-1</v>
      </c>
      <c r="L169" s="84"/>
      <c r="M169" s="84" t="s">
        <v>251</v>
      </c>
      <c r="N169" s="84"/>
      <c r="O169" s="84"/>
      <c r="P169" s="84"/>
      <c r="Q169" s="84"/>
      <c r="R169" s="84"/>
      <c r="S169" s="84">
        <v>0</v>
      </c>
      <c r="T169" s="84"/>
      <c r="U169" s="84" t="s">
        <v>251</v>
      </c>
      <c r="V169" s="84">
        <v>0</v>
      </c>
      <c r="W169" s="84"/>
      <c r="X169" s="84"/>
      <c r="Y169" s="84"/>
      <c r="Z169" s="84"/>
      <c r="AA169" s="84"/>
      <c r="AB169" s="84" t="s">
        <v>251</v>
      </c>
      <c r="AC169" s="84" t="s">
        <v>251</v>
      </c>
      <c r="AD169" s="84" t="s">
        <v>251</v>
      </c>
      <c r="AE169" s="84" t="s">
        <v>251</v>
      </c>
      <c r="AF169" s="84" t="s">
        <v>251</v>
      </c>
      <c r="AG169" s="84" t="s">
        <v>251</v>
      </c>
      <c r="AH169" s="84"/>
      <c r="AI169" s="84"/>
      <c r="AJ169" s="84"/>
      <c r="AK169" s="84"/>
      <c r="AL169" s="84"/>
      <c r="AM169" s="84"/>
      <c r="AN169" s="84"/>
      <c r="AO169" s="84"/>
      <c r="AP169" s="84" t="s">
        <v>251</v>
      </c>
      <c r="AQ169" s="84" t="s">
        <v>251</v>
      </c>
      <c r="AR169" s="84" t="s">
        <v>251</v>
      </c>
      <c r="AS169" s="84"/>
      <c r="AT169" s="84"/>
      <c r="AU169" s="84"/>
      <c r="AV169" s="84"/>
      <c r="AW169" s="84"/>
      <c r="AX169" s="84"/>
      <c r="AY169" s="84"/>
      <c r="AZ169" s="84" t="s">
        <v>251</v>
      </c>
      <c r="BA169" s="84"/>
      <c r="BB169" s="84" t="s">
        <v>251</v>
      </c>
      <c r="BC169" s="84" t="s">
        <v>251</v>
      </c>
      <c r="BD169" s="84" t="s">
        <v>251</v>
      </c>
      <c r="BE169" s="84" t="s">
        <v>251</v>
      </c>
      <c r="BF169" s="84" t="s">
        <v>251</v>
      </c>
      <c r="BG169" s="84" t="s">
        <v>251</v>
      </c>
      <c r="BH169" s="84" t="s">
        <v>251</v>
      </c>
      <c r="BI169" s="84" t="s">
        <v>251</v>
      </c>
      <c r="BJ169" s="84" t="s">
        <v>251</v>
      </c>
      <c r="BK169" s="84" t="s">
        <v>251</v>
      </c>
      <c r="BL169" s="84" t="s">
        <v>251</v>
      </c>
      <c r="BM169" s="84" t="s">
        <v>251</v>
      </c>
      <c r="BN169" s="84" t="s">
        <v>251</v>
      </c>
      <c r="BO169" s="84" t="s">
        <v>251</v>
      </c>
      <c r="BP169" s="84" t="s">
        <v>251</v>
      </c>
      <c r="BQ169" s="84"/>
      <c r="BR169" s="84"/>
      <c r="BS169" s="84"/>
      <c r="BT169" s="84"/>
      <c r="BU169" s="84"/>
      <c r="BV169" s="84"/>
      <c r="BW169" s="84"/>
      <c r="BX169" s="84">
        <v>0</v>
      </c>
      <c r="BY169" s="84"/>
      <c r="BZ169" s="84"/>
      <c r="CA169" s="84"/>
      <c r="CB169" s="84"/>
      <c r="CC169" s="84"/>
      <c r="CD169" s="84"/>
      <c r="CE169" s="84"/>
      <c r="CF169" s="84"/>
      <c r="CG169" s="84"/>
      <c r="CH169" s="84"/>
      <c r="CI169" s="84"/>
      <c r="CJ169" s="84">
        <v>0</v>
      </c>
    </row>
    <row r="171">
      <c r="A171" s="85">
        <v>52</v>
      </c>
      <c r="B171" s="85">
        <f t="shared" ref="B171:G171" si="229">B178</f>
        <v>1</v>
      </c>
      <c r="C171" s="85">
        <f t="shared" si="229"/>
        <v>4</v>
      </c>
      <c r="D171" s="85">
        <f t="shared" si="229"/>
        <v>169</v>
      </c>
      <c r="E171" s="85">
        <f t="shared" si="229"/>
        <v>0</v>
      </c>
      <c r="F171" s="85" t="str">
        <f t="shared" si="229"/>
        <v xml:space="preserve">Новый раздел</v>
      </c>
      <c r="G171" s="85" t="str">
        <f t="shared" si="229"/>
        <v xml:space="preserve">Установка соединительных муфт</v>
      </c>
      <c r="H171" s="85"/>
      <c r="I171" s="85"/>
      <c r="J171" s="85"/>
      <c r="K171" s="85"/>
      <c r="L171" s="85"/>
      <c r="M171" s="85"/>
      <c r="N171" s="85"/>
      <c r="O171" s="85">
        <f t="shared" ref="O171:AT171" si="230">O178</f>
        <v>625256.12</v>
      </c>
      <c r="P171" s="85">
        <f t="shared" si="230"/>
        <v>521949.59000000003</v>
      </c>
      <c r="Q171" s="85">
        <f t="shared" si="230"/>
        <v>907.20000000000005</v>
      </c>
      <c r="R171" s="85">
        <f t="shared" si="230"/>
        <v>505.86000000000001</v>
      </c>
      <c r="S171" s="85">
        <f t="shared" si="230"/>
        <v>101893.47</v>
      </c>
      <c r="T171" s="85">
        <f t="shared" si="230"/>
        <v>0</v>
      </c>
      <c r="U171" s="85">
        <f t="shared" si="230"/>
        <v>188.79999999999998</v>
      </c>
      <c r="V171" s="85">
        <f t="shared" si="230"/>
        <v>0.79999999999999993</v>
      </c>
      <c r="W171" s="85">
        <f t="shared" si="230"/>
        <v>0</v>
      </c>
      <c r="X171" s="85">
        <f t="shared" si="230"/>
        <v>99327.350000000006</v>
      </c>
      <c r="Y171" s="85">
        <f t="shared" si="230"/>
        <v>52223.660000000003</v>
      </c>
      <c r="Z171" s="85">
        <f t="shared" si="230"/>
        <v>0</v>
      </c>
      <c r="AA171" s="85">
        <f t="shared" si="230"/>
        <v>0</v>
      </c>
      <c r="AB171" s="85">
        <f t="shared" si="230"/>
        <v>625256.12</v>
      </c>
      <c r="AC171" s="85">
        <f t="shared" si="230"/>
        <v>521949.59000000003</v>
      </c>
      <c r="AD171" s="85">
        <f t="shared" si="230"/>
        <v>907.20000000000005</v>
      </c>
      <c r="AE171" s="85">
        <f t="shared" si="230"/>
        <v>505.86000000000001</v>
      </c>
      <c r="AF171" s="85">
        <f t="shared" si="230"/>
        <v>101893.47</v>
      </c>
      <c r="AG171" s="85">
        <f t="shared" si="230"/>
        <v>0</v>
      </c>
      <c r="AH171" s="85">
        <f t="shared" si="230"/>
        <v>188.79999999999998</v>
      </c>
      <c r="AI171" s="85">
        <f t="shared" si="230"/>
        <v>0.79999999999999993</v>
      </c>
      <c r="AJ171" s="85">
        <f t="shared" si="230"/>
        <v>0</v>
      </c>
      <c r="AK171" s="85">
        <f t="shared" si="230"/>
        <v>99327.350000000006</v>
      </c>
      <c r="AL171" s="85">
        <f t="shared" si="230"/>
        <v>52223.660000000003</v>
      </c>
      <c r="AM171" s="85">
        <f t="shared" si="230"/>
        <v>0</v>
      </c>
      <c r="AN171" s="85">
        <f t="shared" si="230"/>
        <v>0</v>
      </c>
      <c r="AO171" s="85">
        <f t="shared" si="230"/>
        <v>0</v>
      </c>
      <c r="AP171" s="85">
        <f t="shared" si="230"/>
        <v>0</v>
      </c>
      <c r="AQ171" s="85">
        <f t="shared" si="230"/>
        <v>0</v>
      </c>
      <c r="AR171" s="85">
        <f t="shared" si="230"/>
        <v>776807.13</v>
      </c>
      <c r="AS171" s="85">
        <f t="shared" si="230"/>
        <v>0</v>
      </c>
      <c r="AT171" s="85">
        <f t="shared" si="230"/>
        <v>776807.13</v>
      </c>
      <c r="AU171" s="85">
        <f t="shared" ref="AU171:BZ171" si="231">AU178</f>
        <v>0</v>
      </c>
      <c r="AV171" s="85">
        <f t="shared" si="231"/>
        <v>521949.59000000003</v>
      </c>
      <c r="AW171" s="85">
        <f t="shared" si="231"/>
        <v>521949.59000000003</v>
      </c>
      <c r="AX171" s="85">
        <f t="shared" si="231"/>
        <v>0</v>
      </c>
      <c r="AY171" s="85">
        <f t="shared" si="231"/>
        <v>521949.59000000003</v>
      </c>
      <c r="AZ171" s="85">
        <f t="shared" si="231"/>
        <v>0</v>
      </c>
      <c r="BA171" s="85">
        <f t="shared" si="231"/>
        <v>0</v>
      </c>
      <c r="BB171" s="85">
        <f t="shared" si="231"/>
        <v>0</v>
      </c>
      <c r="BC171" s="85">
        <f t="shared" si="231"/>
        <v>0</v>
      </c>
      <c r="BD171" s="85">
        <f t="shared" si="231"/>
        <v>0</v>
      </c>
      <c r="BE171" s="85">
        <f t="shared" si="231"/>
        <v>0</v>
      </c>
      <c r="BF171" s="85">
        <f t="shared" si="231"/>
        <v>0</v>
      </c>
      <c r="BG171" s="85">
        <f t="shared" si="231"/>
        <v>0</v>
      </c>
      <c r="BH171" s="85">
        <f t="shared" si="231"/>
        <v>0</v>
      </c>
      <c r="BI171" s="85">
        <f t="shared" si="231"/>
        <v>0</v>
      </c>
      <c r="BJ171" s="85">
        <f t="shared" si="231"/>
        <v>0</v>
      </c>
      <c r="BK171" s="85">
        <f t="shared" si="231"/>
        <v>0</v>
      </c>
      <c r="BL171" s="85">
        <f t="shared" si="231"/>
        <v>0</v>
      </c>
      <c r="BM171" s="85">
        <f t="shared" si="231"/>
        <v>0</v>
      </c>
      <c r="BN171" s="85">
        <f t="shared" si="231"/>
        <v>0</v>
      </c>
      <c r="BO171" s="85">
        <f t="shared" si="231"/>
        <v>0</v>
      </c>
      <c r="BP171" s="85">
        <f t="shared" si="231"/>
        <v>0</v>
      </c>
      <c r="BQ171" s="85">
        <f t="shared" si="231"/>
        <v>0</v>
      </c>
      <c r="BR171" s="85">
        <f t="shared" si="231"/>
        <v>0</v>
      </c>
      <c r="BS171" s="85">
        <f t="shared" si="231"/>
        <v>0</v>
      </c>
      <c r="BT171" s="85">
        <f t="shared" si="231"/>
        <v>0</v>
      </c>
      <c r="BU171" s="85">
        <f t="shared" si="231"/>
        <v>0</v>
      </c>
      <c r="BV171" s="85">
        <f t="shared" si="231"/>
        <v>0</v>
      </c>
      <c r="BW171" s="85">
        <f t="shared" si="231"/>
        <v>0</v>
      </c>
      <c r="BX171" s="85">
        <f t="shared" si="231"/>
        <v>0</v>
      </c>
      <c r="BY171" s="85">
        <f t="shared" si="231"/>
        <v>0</v>
      </c>
      <c r="BZ171" s="85">
        <f t="shared" si="231"/>
        <v>0</v>
      </c>
      <c r="CA171" s="85">
        <f t="shared" ref="CA171:DF171" si="232">CA178</f>
        <v>776807.13</v>
      </c>
      <c r="CB171" s="85">
        <f t="shared" si="232"/>
        <v>0</v>
      </c>
      <c r="CC171" s="85">
        <f t="shared" si="232"/>
        <v>776807.13</v>
      </c>
      <c r="CD171" s="85">
        <f t="shared" si="232"/>
        <v>0</v>
      </c>
      <c r="CE171" s="85">
        <f t="shared" si="232"/>
        <v>521949.59000000003</v>
      </c>
      <c r="CF171" s="85">
        <f t="shared" si="232"/>
        <v>521949.59000000003</v>
      </c>
      <c r="CG171" s="85">
        <f t="shared" si="232"/>
        <v>0</v>
      </c>
      <c r="CH171" s="85">
        <f t="shared" si="232"/>
        <v>521949.59000000003</v>
      </c>
      <c r="CI171" s="85">
        <f t="shared" si="232"/>
        <v>0</v>
      </c>
      <c r="CJ171" s="85">
        <f t="shared" si="232"/>
        <v>0</v>
      </c>
      <c r="CK171" s="85">
        <f t="shared" si="232"/>
        <v>0</v>
      </c>
      <c r="CL171" s="85">
        <f t="shared" si="232"/>
        <v>0</v>
      </c>
      <c r="CM171" s="85">
        <f t="shared" si="232"/>
        <v>0</v>
      </c>
      <c r="CN171" s="85">
        <f t="shared" si="232"/>
        <v>0</v>
      </c>
      <c r="CO171" s="85">
        <f t="shared" si="232"/>
        <v>0</v>
      </c>
      <c r="CP171" s="85">
        <f t="shared" si="232"/>
        <v>0</v>
      </c>
      <c r="CQ171" s="85">
        <f t="shared" si="232"/>
        <v>0</v>
      </c>
      <c r="CR171" s="85">
        <f t="shared" si="232"/>
        <v>0</v>
      </c>
      <c r="CS171" s="85">
        <f t="shared" si="232"/>
        <v>0</v>
      </c>
      <c r="CT171" s="85">
        <f t="shared" si="232"/>
        <v>0</v>
      </c>
      <c r="CU171" s="85">
        <f t="shared" si="232"/>
        <v>0</v>
      </c>
      <c r="CV171" s="85">
        <f t="shared" si="232"/>
        <v>0</v>
      </c>
      <c r="CW171" s="85">
        <f t="shared" si="232"/>
        <v>0</v>
      </c>
      <c r="CX171" s="85">
        <f t="shared" si="232"/>
        <v>0</v>
      </c>
      <c r="CY171" s="85">
        <f t="shared" si="232"/>
        <v>0</v>
      </c>
      <c r="CZ171" s="85">
        <f t="shared" si="232"/>
        <v>0</v>
      </c>
      <c r="DA171" s="85">
        <f t="shared" si="232"/>
        <v>0</v>
      </c>
      <c r="DB171" s="85">
        <f t="shared" si="232"/>
        <v>0</v>
      </c>
      <c r="DC171" s="85">
        <f t="shared" si="232"/>
        <v>0</v>
      </c>
      <c r="DD171" s="85">
        <f t="shared" si="232"/>
        <v>0</v>
      </c>
      <c r="DE171" s="85">
        <f t="shared" si="232"/>
        <v>0</v>
      </c>
      <c r="DF171" s="85">
        <f t="shared" si="232"/>
        <v>0</v>
      </c>
      <c r="DG171" s="86">
        <f t="shared" ref="DG171:EL171" si="233">DG178</f>
        <v>0</v>
      </c>
      <c r="DH171" s="86">
        <f t="shared" si="233"/>
        <v>0</v>
      </c>
      <c r="DI171" s="86">
        <f t="shared" si="233"/>
        <v>0</v>
      </c>
      <c r="DJ171" s="86">
        <f t="shared" si="233"/>
        <v>0</v>
      </c>
      <c r="DK171" s="86">
        <f t="shared" si="233"/>
        <v>0</v>
      </c>
      <c r="DL171" s="86">
        <f t="shared" si="233"/>
        <v>0</v>
      </c>
      <c r="DM171" s="86">
        <f t="shared" si="233"/>
        <v>0</v>
      </c>
      <c r="DN171" s="86">
        <f t="shared" si="233"/>
        <v>0</v>
      </c>
      <c r="DO171" s="86">
        <f t="shared" si="233"/>
        <v>0</v>
      </c>
      <c r="DP171" s="86">
        <f t="shared" si="233"/>
        <v>0</v>
      </c>
      <c r="DQ171" s="86">
        <f t="shared" si="233"/>
        <v>0</v>
      </c>
      <c r="DR171" s="86">
        <f t="shared" si="233"/>
        <v>0</v>
      </c>
      <c r="DS171" s="86">
        <f t="shared" si="233"/>
        <v>0</v>
      </c>
      <c r="DT171" s="86">
        <f t="shared" si="233"/>
        <v>0</v>
      </c>
      <c r="DU171" s="86">
        <f t="shared" si="233"/>
        <v>0</v>
      </c>
      <c r="DV171" s="86">
        <f t="shared" si="233"/>
        <v>0</v>
      </c>
      <c r="DW171" s="86">
        <f t="shared" si="233"/>
        <v>0</v>
      </c>
      <c r="DX171" s="86">
        <f t="shared" si="233"/>
        <v>0</v>
      </c>
      <c r="DY171" s="86">
        <f t="shared" si="233"/>
        <v>0</v>
      </c>
      <c r="DZ171" s="86">
        <f t="shared" si="233"/>
        <v>0</v>
      </c>
      <c r="EA171" s="86">
        <f t="shared" si="233"/>
        <v>0</v>
      </c>
      <c r="EB171" s="86">
        <f t="shared" si="233"/>
        <v>0</v>
      </c>
      <c r="EC171" s="86">
        <f t="shared" si="233"/>
        <v>0</v>
      </c>
      <c r="ED171" s="86">
        <f t="shared" si="233"/>
        <v>0</v>
      </c>
      <c r="EE171" s="86">
        <f t="shared" si="233"/>
        <v>0</v>
      </c>
      <c r="EF171" s="86">
        <f t="shared" si="233"/>
        <v>0</v>
      </c>
      <c r="EG171" s="86">
        <f t="shared" si="233"/>
        <v>0</v>
      </c>
      <c r="EH171" s="86">
        <f t="shared" si="233"/>
        <v>0</v>
      </c>
      <c r="EI171" s="86">
        <f t="shared" si="233"/>
        <v>0</v>
      </c>
      <c r="EJ171" s="86">
        <f t="shared" si="233"/>
        <v>0</v>
      </c>
      <c r="EK171" s="86">
        <f t="shared" si="233"/>
        <v>0</v>
      </c>
      <c r="EL171" s="86">
        <f t="shared" si="233"/>
        <v>0</v>
      </c>
      <c r="EM171" s="86">
        <f t="shared" ref="EM171:FR171" si="234">EM178</f>
        <v>0</v>
      </c>
      <c r="EN171" s="86">
        <f t="shared" si="234"/>
        <v>0</v>
      </c>
      <c r="EO171" s="86">
        <f t="shared" si="234"/>
        <v>0</v>
      </c>
      <c r="EP171" s="86">
        <f t="shared" si="234"/>
        <v>0</v>
      </c>
      <c r="EQ171" s="86">
        <f t="shared" si="234"/>
        <v>0</v>
      </c>
      <c r="ER171" s="86">
        <f t="shared" si="234"/>
        <v>0</v>
      </c>
      <c r="ES171" s="86">
        <f t="shared" si="234"/>
        <v>0</v>
      </c>
      <c r="ET171" s="86">
        <f t="shared" si="234"/>
        <v>0</v>
      </c>
      <c r="EU171" s="86">
        <f t="shared" si="234"/>
        <v>0</v>
      </c>
      <c r="EV171" s="86">
        <f t="shared" si="234"/>
        <v>0</v>
      </c>
      <c r="EW171" s="86">
        <f t="shared" si="234"/>
        <v>0</v>
      </c>
      <c r="EX171" s="86">
        <f t="shared" si="234"/>
        <v>0</v>
      </c>
      <c r="EY171" s="86">
        <f t="shared" si="234"/>
        <v>0</v>
      </c>
      <c r="EZ171" s="86">
        <f t="shared" si="234"/>
        <v>0</v>
      </c>
      <c r="FA171" s="86">
        <f t="shared" si="234"/>
        <v>0</v>
      </c>
      <c r="FB171" s="86">
        <f t="shared" si="234"/>
        <v>0</v>
      </c>
      <c r="FC171" s="86">
        <f t="shared" si="234"/>
        <v>0</v>
      </c>
      <c r="FD171" s="86">
        <f t="shared" si="234"/>
        <v>0</v>
      </c>
      <c r="FE171" s="86">
        <f t="shared" si="234"/>
        <v>0</v>
      </c>
      <c r="FF171" s="86">
        <f t="shared" si="234"/>
        <v>0</v>
      </c>
      <c r="FG171" s="86">
        <f t="shared" si="234"/>
        <v>0</v>
      </c>
      <c r="FH171" s="86">
        <f t="shared" si="234"/>
        <v>0</v>
      </c>
      <c r="FI171" s="86">
        <f t="shared" si="234"/>
        <v>0</v>
      </c>
      <c r="FJ171" s="86">
        <f t="shared" si="234"/>
        <v>0</v>
      </c>
      <c r="FK171" s="86">
        <f t="shared" si="234"/>
        <v>0</v>
      </c>
      <c r="FL171" s="86">
        <f t="shared" si="234"/>
        <v>0</v>
      </c>
      <c r="FM171" s="86">
        <f t="shared" si="234"/>
        <v>0</v>
      </c>
      <c r="FN171" s="86">
        <f t="shared" si="234"/>
        <v>0</v>
      </c>
      <c r="FO171" s="86">
        <f t="shared" si="234"/>
        <v>0</v>
      </c>
      <c r="FP171" s="86">
        <f t="shared" si="234"/>
        <v>0</v>
      </c>
      <c r="FQ171" s="86">
        <f t="shared" si="234"/>
        <v>0</v>
      </c>
      <c r="FR171" s="86">
        <f t="shared" si="234"/>
        <v>0</v>
      </c>
      <c r="FS171" s="86">
        <f t="shared" ref="FS171:GX171" si="235">FS178</f>
        <v>0</v>
      </c>
      <c r="FT171" s="86">
        <f t="shared" si="235"/>
        <v>0</v>
      </c>
      <c r="FU171" s="86">
        <f t="shared" si="235"/>
        <v>0</v>
      </c>
      <c r="FV171" s="86">
        <f t="shared" si="235"/>
        <v>0</v>
      </c>
      <c r="FW171" s="86">
        <f t="shared" si="235"/>
        <v>0</v>
      </c>
      <c r="FX171" s="86">
        <f t="shared" si="235"/>
        <v>0</v>
      </c>
      <c r="FY171" s="86">
        <f t="shared" si="235"/>
        <v>0</v>
      </c>
      <c r="FZ171" s="86">
        <f t="shared" si="235"/>
        <v>0</v>
      </c>
      <c r="GA171" s="86">
        <f t="shared" si="235"/>
        <v>0</v>
      </c>
      <c r="GB171" s="86">
        <f t="shared" si="235"/>
        <v>0</v>
      </c>
      <c r="GC171" s="86">
        <f t="shared" si="235"/>
        <v>0</v>
      </c>
      <c r="GD171" s="86">
        <f t="shared" si="235"/>
        <v>0</v>
      </c>
      <c r="GE171" s="86">
        <f t="shared" si="235"/>
        <v>0</v>
      </c>
      <c r="GF171" s="86">
        <f t="shared" si="235"/>
        <v>0</v>
      </c>
      <c r="GG171" s="86">
        <f t="shared" si="235"/>
        <v>0</v>
      </c>
      <c r="GH171" s="86">
        <f t="shared" si="235"/>
        <v>0</v>
      </c>
      <c r="GI171" s="86">
        <f t="shared" si="235"/>
        <v>0</v>
      </c>
      <c r="GJ171" s="86">
        <f t="shared" si="235"/>
        <v>0</v>
      </c>
      <c r="GK171" s="86">
        <f t="shared" si="235"/>
        <v>0</v>
      </c>
      <c r="GL171" s="86">
        <f t="shared" si="235"/>
        <v>0</v>
      </c>
      <c r="GM171" s="86">
        <f t="shared" si="235"/>
        <v>0</v>
      </c>
      <c r="GN171" s="86">
        <f t="shared" si="235"/>
        <v>0</v>
      </c>
      <c r="GO171" s="86">
        <f t="shared" si="235"/>
        <v>0</v>
      </c>
      <c r="GP171" s="86">
        <f t="shared" si="235"/>
        <v>0</v>
      </c>
      <c r="GQ171" s="86">
        <f t="shared" si="235"/>
        <v>0</v>
      </c>
      <c r="GR171" s="86">
        <f t="shared" si="235"/>
        <v>0</v>
      </c>
      <c r="GS171" s="86">
        <f t="shared" si="235"/>
        <v>0</v>
      </c>
      <c r="GT171" s="86">
        <f t="shared" si="235"/>
        <v>0</v>
      </c>
      <c r="GU171" s="86">
        <f t="shared" si="235"/>
        <v>0</v>
      </c>
      <c r="GV171" s="86">
        <f t="shared" si="235"/>
        <v>0</v>
      </c>
      <c r="GW171" s="86">
        <f t="shared" si="235"/>
        <v>0</v>
      </c>
      <c r="GX171" s="86">
        <f t="shared" si="235"/>
        <v>0</v>
      </c>
    </row>
    <row r="173">
      <c r="A173">
        <v>17</v>
      </c>
      <c r="B173">
        <v>1</v>
      </c>
      <c r="C173">
        <f>ROW(SmtRes!A102)</f>
        <v>102</v>
      </c>
      <c r="D173">
        <f>ROW(EtalonRes!A102)</f>
        <v>102</v>
      </c>
      <c r="E173" t="s">
        <v>251</v>
      </c>
      <c r="F173" t="s">
        <v>437</v>
      </c>
      <c r="G173" t="s">
        <v>438</v>
      </c>
      <c r="H173" t="s">
        <v>439</v>
      </c>
      <c r="I173">
        <v>0</v>
      </c>
      <c r="J173">
        <v>0</v>
      </c>
      <c r="K173">
        <v>0</v>
      </c>
      <c r="O173">
        <f t="shared" ref="O173:O174" si="236">ROUND(CP173,2)</f>
        <v>0</v>
      </c>
      <c r="P173">
        <f>SUMIF(SmtRes!AQ100:'SmtRes'!AQ102,"=1",SmtRes!DF100:'SmtRes'!DF102)</f>
        <v>0</v>
      </c>
      <c r="Q173">
        <f>SUMIF(SmtRes!AQ100:'SmtRes'!AQ102,"=1",SmtRes!DG100:'SmtRes'!DG102)</f>
        <v>0</v>
      </c>
      <c r="R173">
        <f>SUMIF(SmtRes!AQ100:'SmtRes'!AQ102,"=1",SmtRes!DH100:'SmtRes'!DH102)</f>
        <v>0</v>
      </c>
      <c r="S173">
        <f>SUMIF(SmtRes!AQ100:'SmtRes'!AQ102,"=1",SmtRes!DI100:'SmtRes'!DI102)</f>
        <v>0</v>
      </c>
      <c r="T173">
        <f t="shared" ref="T173:T176" si="237">ROUND(CU173*I173,2)</f>
        <v>0</v>
      </c>
      <c r="U173">
        <f>SUMIF(SmtRes!AQ100:'SmtRes'!AQ102,"=1",SmtRes!CV100:'SmtRes'!CV102)</f>
        <v>0</v>
      </c>
      <c r="V173">
        <f>SUMIF(SmtRes!AQ100:'SmtRes'!AQ102,"=1",SmtRes!CW100:'SmtRes'!CW102)</f>
        <v>0</v>
      </c>
      <c r="W173">
        <f t="shared" ref="W173:W176" si="238">ROUND(CX173*I173,2)</f>
        <v>0</v>
      </c>
      <c r="X173">
        <f t="shared" ref="X173:Y176" si="239">ROUND(CY173,2)</f>
        <v>0</v>
      </c>
      <c r="Y173">
        <f t="shared" si="239"/>
        <v>0</v>
      </c>
      <c r="AA173">
        <v>-1</v>
      </c>
      <c r="AB173">
        <f t="shared" ref="AB173:AB176" si="240">ROUND((AC173+AD173+AF173),6)</f>
        <v>288.392</v>
      </c>
      <c r="AC173">
        <f>ROUND((0),6)</f>
        <v>0</v>
      </c>
      <c r="AD173">
        <f>ROUND((((SUM(SmtRes!BR100:'SmtRes'!BR102))-(0))+AE173),6)</f>
        <v>197.53199999999998</v>
      </c>
      <c r="AE173">
        <f>ROUND((0),6)</f>
        <v>0</v>
      </c>
      <c r="AF173">
        <f>ROUND((SUM(SmtRes!BT100:'SmtRes'!BT102)),6)</f>
        <v>90.859999999999999</v>
      </c>
      <c r="AG173">
        <f t="shared" ref="AG173:AG176" si="241">ROUND((AP173),6)</f>
        <v>0</v>
      </c>
      <c r="AH173">
        <f>(SUM(SmtRes!BU100:'SmtRes'!BU102))</f>
        <v>0.58999999999999997</v>
      </c>
      <c r="AI173">
        <f>(0)</f>
        <v>0</v>
      </c>
      <c r="AJ173">
        <f t="shared" ref="AJ173:AJ176" si="242">(AS173)</f>
        <v>0</v>
      </c>
      <c r="AK173">
        <v>288.39199999999994</v>
      </c>
      <c r="AL173">
        <v>0</v>
      </c>
      <c r="AM173">
        <v>197.53199999999995</v>
      </c>
      <c r="AN173">
        <v>0</v>
      </c>
      <c r="AO173">
        <v>90.859999999999999</v>
      </c>
      <c r="AP173">
        <v>0</v>
      </c>
      <c r="AQ173">
        <v>0.58999999999999997</v>
      </c>
      <c r="AR173">
        <v>0.58999999999999997</v>
      </c>
      <c r="AS173">
        <v>0</v>
      </c>
      <c r="AT173">
        <v>164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251</v>
      </c>
      <c r="BE173" t="s">
        <v>251</v>
      </c>
      <c r="BF173" t="s">
        <v>251</v>
      </c>
      <c r="BG173" t="s">
        <v>251</v>
      </c>
      <c r="BH173">
        <v>0</v>
      </c>
      <c r="BI173">
        <v>1</v>
      </c>
      <c r="BJ173" t="s">
        <v>440</v>
      </c>
      <c r="BM173">
        <v>350003</v>
      </c>
      <c r="BN173">
        <v>0</v>
      </c>
      <c r="BO173" t="s">
        <v>251</v>
      </c>
      <c r="BP173">
        <v>0</v>
      </c>
      <c r="BQ173">
        <v>1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251</v>
      </c>
      <c r="BZ173">
        <v>164</v>
      </c>
      <c r="CA173">
        <v>60</v>
      </c>
      <c r="CB173" t="s">
        <v>251</v>
      </c>
      <c r="CE173">
        <v>0</v>
      </c>
      <c r="CF173">
        <v>0</v>
      </c>
      <c r="CG173">
        <v>0</v>
      </c>
      <c r="CM173">
        <v>0</v>
      </c>
      <c r="CN173" t="s">
        <v>251</v>
      </c>
      <c r="CO173">
        <v>0</v>
      </c>
      <c r="CP173">
        <f t="shared" ref="CP173:CP174" si="243">(P173+Q173+S173+R173)</f>
        <v>0</v>
      </c>
      <c r="CQ173">
        <f>SUMIF(SmtRes!AQ100:'SmtRes'!AQ102,"=1",SmtRes!AA100:'SmtRes'!AA102)</f>
        <v>0</v>
      </c>
      <c r="CR173">
        <f>SUMIF(SmtRes!AQ100:'SmtRes'!AQ102,"=1",SmtRes!AB100:'SmtRes'!AB102)</f>
        <v>334.80000000000001</v>
      </c>
      <c r="CS173">
        <f>SUMIF(SmtRes!AQ100:'SmtRes'!AQ102,"=1",SmtRes!AC100:'SmtRes'!AC102)</f>
        <v>0</v>
      </c>
      <c r="CT173">
        <f>SUMIF(SmtRes!AQ100:'SmtRes'!AQ102,"=1",SmtRes!AD100:'SmtRes'!AD102)</f>
        <v>327.39999999999998</v>
      </c>
      <c r="CU173">
        <f t="shared" ref="CU173:CU174" si="244">AG173</f>
        <v>0</v>
      </c>
      <c r="CV173">
        <f>SUMIF(SmtRes!AQ100:'SmtRes'!AQ102,"=1",SmtRes!BU100:'SmtRes'!BU102)</f>
        <v>0.58999999999999997</v>
      </c>
      <c r="CW173">
        <f>SUMIF(SmtRes!AQ100:'SmtRes'!AQ102,"=1",SmtRes!BV100:'SmtRes'!BV102)</f>
        <v>0</v>
      </c>
      <c r="CX173">
        <f t="shared" ref="CX173:CX174" si="245">AJ173</f>
        <v>0</v>
      </c>
      <c r="CY173">
        <f t="shared" ref="CY173:CY174" si="246">(((S173+R173)*AT173)/100)</f>
        <v>0</v>
      </c>
      <c r="CZ173">
        <f t="shared" ref="CZ173:CZ174" si="247">(((S173+R173)*AU173)/100)</f>
        <v>0</v>
      </c>
      <c r="DC173" t="s">
        <v>251</v>
      </c>
      <c r="DD173" t="s">
        <v>251</v>
      </c>
      <c r="DE173" t="s">
        <v>251</v>
      </c>
      <c r="DF173" t="s">
        <v>251</v>
      </c>
      <c r="DG173" t="s">
        <v>251</v>
      </c>
      <c r="DH173" t="s">
        <v>251</v>
      </c>
      <c r="DI173" t="s">
        <v>251</v>
      </c>
      <c r="DJ173" t="s">
        <v>251</v>
      </c>
      <c r="DK173" t="s">
        <v>251</v>
      </c>
      <c r="DL173" t="s">
        <v>251</v>
      </c>
      <c r="DM173" t="s">
        <v>251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439</v>
      </c>
      <c r="DW173" t="s">
        <v>439</v>
      </c>
      <c r="DX173">
        <v>1</v>
      </c>
      <c r="DZ173" t="s">
        <v>251</v>
      </c>
      <c r="EA173" t="s">
        <v>251</v>
      </c>
      <c r="EB173" t="s">
        <v>251</v>
      </c>
      <c r="EC173" t="s">
        <v>251</v>
      </c>
      <c r="EE173">
        <v>416980434</v>
      </c>
      <c r="EF173">
        <v>1</v>
      </c>
      <c r="EG173" t="s">
        <v>441</v>
      </c>
      <c r="EH173">
        <v>0</v>
      </c>
      <c r="EI173" t="s">
        <v>251</v>
      </c>
      <c r="EJ173">
        <v>1</v>
      </c>
      <c r="EK173">
        <v>350003</v>
      </c>
      <c r="EL173" t="s">
        <v>442</v>
      </c>
      <c r="EM173" t="s">
        <v>443</v>
      </c>
      <c r="EO173" t="s">
        <v>251</v>
      </c>
      <c r="EQ173">
        <v>132096</v>
      </c>
      <c r="ER173">
        <v>390.69999999999999</v>
      </c>
      <c r="ES173">
        <v>0</v>
      </c>
      <c r="ET173">
        <v>197.53</v>
      </c>
      <c r="EU173">
        <v>0</v>
      </c>
      <c r="EV173">
        <v>193.16999999999999</v>
      </c>
      <c r="EW173">
        <v>1.1799999999999999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164</v>
      </c>
      <c r="FY173">
        <v>60</v>
      </c>
      <c r="GA173" t="s">
        <v>251</v>
      </c>
      <c r="GD173">
        <v>1</v>
      </c>
      <c r="GF173">
        <v>342503861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ref="GL173:GL176" si="248">ROUND(IF(AND(BH173=3,BI173=3,FS173&lt;&gt;0),P173,0),2)</f>
        <v>0</v>
      </c>
      <c r="GM173">
        <f t="shared" ref="GM173:GM176" si="249">ROUND(O173+X173+Y173,2)+GX173</f>
        <v>0</v>
      </c>
      <c r="GN173">
        <f t="shared" ref="GN173:GN176" si="250">IF(OR(BI173=0,BI173=1),GM173-GX173,0)</f>
        <v>0</v>
      </c>
      <c r="GO173">
        <f t="shared" ref="GO173:GO176" si="251">IF(BI173=2,GM173-GX173,0)</f>
        <v>0</v>
      </c>
      <c r="GP173">
        <f t="shared" ref="GP173:GP176" si="252">IF(BI173=4,GM173-GX173,0)</f>
        <v>0</v>
      </c>
      <c r="GR173">
        <v>0</v>
      </c>
      <c r="GS173">
        <v>0</v>
      </c>
      <c r="GT173">
        <v>0</v>
      </c>
      <c r="GU173" t="s">
        <v>251</v>
      </c>
      <c r="GV173">
        <f t="shared" ref="GV173:GV176" si="253">ROUND((GT173),6)</f>
        <v>0</v>
      </c>
      <c r="GW173">
        <v>1</v>
      </c>
      <c r="GX173">
        <f t="shared" ref="GX173:GX176" si="254">ROUND(HC173*I173,2)</f>
        <v>0</v>
      </c>
      <c r="HA173">
        <v>0</v>
      </c>
      <c r="HB173">
        <v>0</v>
      </c>
      <c r="HC173">
        <f t="shared" si="226"/>
        <v>0</v>
      </c>
      <c r="HE173" t="s">
        <v>251</v>
      </c>
      <c r="HF173" t="s">
        <v>251</v>
      </c>
      <c r="HM173" t="s">
        <v>251</v>
      </c>
      <c r="HN173" t="s">
        <v>251</v>
      </c>
      <c r="HO173" t="s">
        <v>251</v>
      </c>
      <c r="HP173" t="s">
        <v>251</v>
      </c>
      <c r="HQ173" t="s">
        <v>251</v>
      </c>
      <c r="HS173">
        <v>0</v>
      </c>
      <c r="IK173">
        <v>0</v>
      </c>
    </row>
    <row r="174">
      <c r="A174">
        <v>17</v>
      </c>
      <c r="B174">
        <v>1</v>
      </c>
      <c r="C174">
        <f>ROW(SmtRes!A115)</f>
        <v>115</v>
      </c>
      <c r="D174">
        <f>ROW(EtalonRes!A115)</f>
        <v>115</v>
      </c>
      <c r="E174" t="s">
        <v>188</v>
      </c>
      <c r="F174" t="s">
        <v>444</v>
      </c>
      <c r="G174" t="s">
        <v>445</v>
      </c>
      <c r="H174" t="s">
        <v>446</v>
      </c>
      <c r="I174">
        <f>ROUND(ROUND(5,6),7)</f>
        <v>5</v>
      </c>
      <c r="J174">
        <v>0</v>
      </c>
      <c r="K174">
        <f>ROUND(ROUND(5,6),7)</f>
        <v>5</v>
      </c>
      <c r="O174">
        <f t="shared" si="236"/>
        <v>166717.25</v>
      </c>
      <c r="P174">
        <f>SUMIF(SmtRes!AQ103:'SmtRes'!AQ115,"=1",SmtRes!DF103:'SmtRes'!DF115)</f>
        <v>63410.720000000001</v>
      </c>
      <c r="Q174">
        <f>SUMIF(SmtRes!AQ103:'SmtRes'!AQ115,"=1",SmtRes!DG103:'SmtRes'!DG115)</f>
        <v>907.20000000000005</v>
      </c>
      <c r="R174">
        <f>SUMIF(SmtRes!AQ103:'SmtRes'!AQ115,"=1",SmtRes!DH103:'SmtRes'!DH115)</f>
        <v>505.86000000000001</v>
      </c>
      <c r="S174">
        <f>SUMIF(SmtRes!AQ103:'SmtRes'!AQ115,"=1",SmtRes!DI103:'SmtRes'!DI115)</f>
        <v>101893.47</v>
      </c>
      <c r="T174">
        <f t="shared" si="237"/>
        <v>0</v>
      </c>
      <c r="U174">
        <f>SUMIF(SmtRes!AQ103:'SmtRes'!AQ115,"=1",SmtRes!CV103:'SmtRes'!CV115)</f>
        <v>188.79999999999998</v>
      </c>
      <c r="V174">
        <f>SUMIF(SmtRes!AQ103:'SmtRes'!AQ115,"=1",SmtRes!CW103:'SmtRes'!CW115)</f>
        <v>0.79999999999999993</v>
      </c>
      <c r="W174">
        <f t="shared" si="238"/>
        <v>0</v>
      </c>
      <c r="X174">
        <f t="shared" si="239"/>
        <v>99327.350000000006</v>
      </c>
      <c r="Y174">
        <f t="shared" si="239"/>
        <v>52223.660000000003</v>
      </c>
      <c r="AA174">
        <v>424319185</v>
      </c>
      <c r="AB174">
        <f t="shared" si="240"/>
        <v>29533.756669999999</v>
      </c>
      <c r="AC174">
        <f>ROUND((SUM(SmtRes!BQ103:'SmtRes'!BQ115)),6)</f>
        <v>8973.6230699999996</v>
      </c>
      <c r="AD174">
        <f>ROUND((((SUM(SmtRes!BR103:'SmtRes'!BR115))-(SUM(SmtRes!BS103:'SmtRes'!BS115)))+AE174),6)</f>
        <v>181.4392</v>
      </c>
      <c r="AE174">
        <f>ROUND((SUM(SmtRes!BS103:'SmtRes'!BS115)),6)</f>
        <v>101.1712</v>
      </c>
      <c r="AF174">
        <f>ROUND((SUM(SmtRes!BT103:'SmtRes'!BT115)),6)</f>
        <v>20378.6944</v>
      </c>
      <c r="AG174">
        <f t="shared" si="241"/>
        <v>0</v>
      </c>
      <c r="AH174">
        <f>(SUM(SmtRes!BU103:'SmtRes'!BU115))</f>
        <v>37.759999999999998</v>
      </c>
      <c r="AI174">
        <f>(SUM(SmtRes!BV103:'SmtRes'!BV115))</f>
        <v>0.16</v>
      </c>
      <c r="AJ174">
        <f t="shared" si="242"/>
        <v>0</v>
      </c>
      <c r="AK174">
        <v>29634.927870000003</v>
      </c>
      <c r="AL174">
        <v>8973.6230700000015</v>
      </c>
      <c r="AM174">
        <v>181.4392</v>
      </c>
      <c r="AN174">
        <v>101.1712</v>
      </c>
      <c r="AO174">
        <v>20378.6944</v>
      </c>
      <c r="AP174">
        <v>0</v>
      </c>
      <c r="AQ174">
        <v>37.759999999999998</v>
      </c>
      <c r="AR174">
        <v>0.16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251</v>
      </c>
      <c r="BE174" t="s">
        <v>251</v>
      </c>
      <c r="BF174" t="s">
        <v>251</v>
      </c>
      <c r="BG174" t="s">
        <v>251</v>
      </c>
      <c r="BH174">
        <v>0</v>
      </c>
      <c r="BI174">
        <v>2</v>
      </c>
      <c r="BJ174" t="s">
        <v>447</v>
      </c>
      <c r="BM174">
        <v>108001</v>
      </c>
      <c r="BN174">
        <v>0</v>
      </c>
      <c r="BO174" t="s">
        <v>251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251</v>
      </c>
      <c r="BZ174">
        <v>97</v>
      </c>
      <c r="CA174">
        <v>51</v>
      </c>
      <c r="CB174" t="s">
        <v>251</v>
      </c>
      <c r="CE174">
        <v>0</v>
      </c>
      <c r="CF174">
        <v>0</v>
      </c>
      <c r="CG174">
        <v>0</v>
      </c>
      <c r="CM174">
        <v>0</v>
      </c>
      <c r="CN174" t="s">
        <v>251</v>
      </c>
      <c r="CO174">
        <v>0</v>
      </c>
      <c r="CP174">
        <f t="shared" si="243"/>
        <v>166717.25</v>
      </c>
      <c r="CQ174">
        <f>SUMIF(SmtRes!AQ103:'SmtRes'!AQ115,"=1",SmtRes!AA103:'SmtRes'!AA115)</f>
        <v>1281249.0800000001</v>
      </c>
      <c r="CR174">
        <f>SUMIF(SmtRes!AQ103:'SmtRes'!AQ115,"=1",SmtRes!AB103:'SmtRes'!AB115)</f>
        <v>2267.9899999999998</v>
      </c>
      <c r="CS174">
        <f>SUMIF(SmtRes!AQ103:'SmtRes'!AQ115,"=1",SmtRes!AC103:'SmtRes'!AC115)</f>
        <v>1264.6400000000001</v>
      </c>
      <c r="CT174">
        <f>SUMIF(SmtRes!AQ103:'SmtRes'!AQ115,"=1",SmtRes!AD103:'SmtRes'!AD115)</f>
        <v>539.69000000000005</v>
      </c>
      <c r="CU174">
        <f t="shared" si="244"/>
        <v>0</v>
      </c>
      <c r="CV174">
        <f>SUMIF(SmtRes!AQ103:'SmtRes'!AQ115,"=1",SmtRes!BU103:'SmtRes'!BU115)</f>
        <v>37.759999999999998</v>
      </c>
      <c r="CW174">
        <f>SUMIF(SmtRes!AQ103:'SmtRes'!AQ115,"=1",SmtRes!BV103:'SmtRes'!BV115)</f>
        <v>0.16</v>
      </c>
      <c r="CX174">
        <f t="shared" si="245"/>
        <v>0</v>
      </c>
      <c r="CY174">
        <f t="shared" si="246"/>
        <v>99327.350099999996</v>
      </c>
      <c r="CZ174">
        <f t="shared" si="247"/>
        <v>52223.658300000003</v>
      </c>
      <c r="DC174" t="s">
        <v>251</v>
      </c>
      <c r="DD174" t="s">
        <v>251</v>
      </c>
      <c r="DE174" t="s">
        <v>251</v>
      </c>
      <c r="DF174" t="s">
        <v>251</v>
      </c>
      <c r="DG174" t="s">
        <v>251</v>
      </c>
      <c r="DH174" t="s">
        <v>251</v>
      </c>
      <c r="DI174" t="s">
        <v>251</v>
      </c>
      <c r="DJ174" t="s">
        <v>251</v>
      </c>
      <c r="DK174" t="s">
        <v>251</v>
      </c>
      <c r="DL174" t="s">
        <v>251</v>
      </c>
      <c r="DM174" t="s">
        <v>251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446</v>
      </c>
      <c r="DW174" t="s">
        <v>446</v>
      </c>
      <c r="DX174">
        <v>1</v>
      </c>
      <c r="DZ174" t="s">
        <v>251</v>
      </c>
      <c r="EA174" t="s">
        <v>251</v>
      </c>
      <c r="EB174" t="s">
        <v>251</v>
      </c>
      <c r="EC174" t="s">
        <v>251</v>
      </c>
      <c r="EE174">
        <v>416979905</v>
      </c>
      <c r="EF174">
        <v>3</v>
      </c>
      <c r="EG174" t="s">
        <v>386</v>
      </c>
      <c r="EH174">
        <v>0</v>
      </c>
      <c r="EI174" t="s">
        <v>251</v>
      </c>
      <c r="EJ174">
        <v>2</v>
      </c>
      <c r="EK174">
        <v>108001</v>
      </c>
      <c r="EL174" t="s">
        <v>387</v>
      </c>
      <c r="EM174" t="s">
        <v>388</v>
      </c>
      <c r="EO174" t="s">
        <v>251</v>
      </c>
      <c r="EQ174">
        <v>131072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37.759999999999998</v>
      </c>
      <c r="EX174">
        <v>0.16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251</v>
      </c>
      <c r="GD174">
        <v>1</v>
      </c>
      <c r="GF174">
        <v>217415820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248"/>
        <v>0</v>
      </c>
      <c r="GM174">
        <f t="shared" si="249"/>
        <v>318268.26000000001</v>
      </c>
      <c r="GN174">
        <f t="shared" si="250"/>
        <v>0</v>
      </c>
      <c r="GO174">
        <f t="shared" si="251"/>
        <v>318268.26000000001</v>
      </c>
      <c r="GP174">
        <f t="shared" si="252"/>
        <v>0</v>
      </c>
      <c r="GR174">
        <v>0</v>
      </c>
      <c r="GS174">
        <v>3</v>
      </c>
      <c r="GT174">
        <v>0</v>
      </c>
      <c r="GU174" t="s">
        <v>251</v>
      </c>
      <c r="GV174">
        <f t="shared" si="253"/>
        <v>0</v>
      </c>
      <c r="GW174">
        <v>1</v>
      </c>
      <c r="GX174">
        <f t="shared" si="254"/>
        <v>0</v>
      </c>
      <c r="HA174">
        <v>0</v>
      </c>
      <c r="HB174">
        <v>0</v>
      </c>
      <c r="HC174">
        <f t="shared" si="226"/>
        <v>0</v>
      </c>
      <c r="HE174" t="s">
        <v>251</v>
      </c>
      <c r="HF174" t="s">
        <v>251</v>
      </c>
      <c r="HM174" t="s">
        <v>251</v>
      </c>
      <c r="HN174" t="s">
        <v>148</v>
      </c>
      <c r="HO174" t="s">
        <v>150</v>
      </c>
      <c r="HP174" t="s">
        <v>387</v>
      </c>
      <c r="HQ174" t="s">
        <v>387</v>
      </c>
      <c r="HS174">
        <v>0</v>
      </c>
      <c r="IK174">
        <v>0</v>
      </c>
    </row>
    <row r="175">
      <c r="A175">
        <v>18</v>
      </c>
      <c r="B175">
        <v>1</v>
      </c>
      <c r="C175">
        <v>115</v>
      </c>
      <c r="E175" t="s">
        <v>448</v>
      </c>
      <c r="F175" t="s">
        <v>390</v>
      </c>
      <c r="G175" t="s">
        <v>391</v>
      </c>
      <c r="H175" t="s">
        <v>53</v>
      </c>
      <c r="I175">
        <f>J175</f>
        <v>2</v>
      </c>
      <c r="J175">
        <v>2</v>
      </c>
      <c r="K175">
        <v>2</v>
      </c>
      <c r="O175">
        <f>ROUND(P175,2)</f>
        <v>2037.8700000000001</v>
      </c>
      <c r="P175">
        <f>ROUND(ROUND(ROUND(SUMIF(SmtRes!AQ103:'SmtRes'!AQ115,"=1",SmtRes!CU103:'SmtRes'!CU115),2),2)*I175/100,2)</f>
        <v>2037.8700000000001</v>
      </c>
      <c r="Q175">
        <f t="shared" ref="Q175:Q176" si="255">ROUND(CR175*I175,2)</f>
        <v>0</v>
      </c>
      <c r="R175">
        <f t="shared" ref="R175:R176" si="256">ROUND(CS175*I175,2)</f>
        <v>0</v>
      </c>
      <c r="S175">
        <f t="shared" ref="S175:S176" si="257">ROUND(CT175*I175,2)</f>
        <v>0</v>
      </c>
      <c r="T175">
        <f t="shared" si="237"/>
        <v>0</v>
      </c>
      <c r="U175">
        <f t="shared" ref="U175:U176" si="258">ROUND(CV175*I175,7)</f>
        <v>0</v>
      </c>
      <c r="V175">
        <f t="shared" ref="V175:V176" si="259">ROUND(CW175*I175,7)</f>
        <v>0</v>
      </c>
      <c r="W175">
        <f t="shared" si="238"/>
        <v>0</v>
      </c>
      <c r="X175">
        <f t="shared" si="239"/>
        <v>0</v>
      </c>
      <c r="Y175">
        <f t="shared" si="239"/>
        <v>0</v>
      </c>
      <c r="AA175">
        <v>424319185</v>
      </c>
      <c r="AB175">
        <f t="shared" si="240"/>
        <v>0</v>
      </c>
      <c r="AC175">
        <f>ROUND((ES175),6)</f>
        <v>0</v>
      </c>
      <c r="AD175">
        <f t="shared" ref="AD175:AD176" si="260">ROUND((((ET175)-(EU175))+AE175),6)</f>
        <v>0</v>
      </c>
      <c r="AE175">
        <f t="shared" ref="AE175:AE176" si="261">ROUND((EU175),6)</f>
        <v>0</v>
      </c>
      <c r="AF175">
        <f t="shared" ref="AF175:AF176" si="262">ROUND((EV175),6)</f>
        <v>0</v>
      </c>
      <c r="AG175">
        <f t="shared" si="241"/>
        <v>0</v>
      </c>
      <c r="AH175">
        <f t="shared" ref="AH175:AH176" si="263">(EW175)</f>
        <v>0</v>
      </c>
      <c r="AI175">
        <f t="shared" ref="AI175:AI176" si="264">(EX175)</f>
        <v>0</v>
      </c>
      <c r="AJ175">
        <f t="shared" si="242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97</v>
      </c>
      <c r="AU175">
        <v>51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251</v>
      </c>
      <c r="BE175" t="s">
        <v>251</v>
      </c>
      <c r="BF175" t="s">
        <v>251</v>
      </c>
      <c r="BG175" t="s">
        <v>251</v>
      </c>
      <c r="BH175">
        <v>3</v>
      </c>
      <c r="BI175">
        <v>2</v>
      </c>
      <c r="BJ175" t="s">
        <v>251</v>
      </c>
      <c r="BM175">
        <v>108001</v>
      </c>
      <c r="BN175">
        <v>0</v>
      </c>
      <c r="BO175" t="s">
        <v>251</v>
      </c>
      <c r="BP175">
        <v>0</v>
      </c>
      <c r="BQ175">
        <v>3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251</v>
      </c>
      <c r="BZ175">
        <v>97</v>
      </c>
      <c r="CA175">
        <v>51</v>
      </c>
      <c r="CB175" t="s">
        <v>251</v>
      </c>
      <c r="CE175">
        <v>0</v>
      </c>
      <c r="CF175">
        <v>0</v>
      </c>
      <c r="CG175">
        <v>0</v>
      </c>
      <c r="CM175">
        <v>0</v>
      </c>
      <c r="CN175" t="s">
        <v>251</v>
      </c>
      <c r="CO175">
        <v>0</v>
      </c>
      <c r="CP175">
        <f>0</f>
        <v>0</v>
      </c>
      <c r="CQ175">
        <f>0</f>
        <v>0</v>
      </c>
      <c r="CR175">
        <f>0</f>
        <v>0</v>
      </c>
      <c r="CS175">
        <f>0</f>
        <v>0</v>
      </c>
      <c r="CT175">
        <f>0</f>
        <v>0</v>
      </c>
      <c r="CU175">
        <f>0</f>
        <v>0</v>
      </c>
      <c r="CV175">
        <f>0</f>
        <v>0</v>
      </c>
      <c r="CW175">
        <f>0</f>
        <v>0</v>
      </c>
      <c r="CX175">
        <f>0</f>
        <v>0</v>
      </c>
      <c r="CY175">
        <f>0</f>
        <v>0</v>
      </c>
      <c r="CZ175">
        <f>0</f>
        <v>0</v>
      </c>
      <c r="DC175" t="s">
        <v>251</v>
      </c>
      <c r="DD175" t="s">
        <v>251</v>
      </c>
      <c r="DE175" t="s">
        <v>251</v>
      </c>
      <c r="DF175" t="s">
        <v>251</v>
      </c>
      <c r="DG175" t="s">
        <v>251</v>
      </c>
      <c r="DH175" t="s">
        <v>251</v>
      </c>
      <c r="DI175" t="s">
        <v>251</v>
      </c>
      <c r="DJ175" t="s">
        <v>251</v>
      </c>
      <c r="DK175" t="s">
        <v>251</v>
      </c>
      <c r="DL175" t="s">
        <v>251</v>
      </c>
      <c r="DM175" t="s">
        <v>251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53</v>
      </c>
      <c r="DW175" t="s">
        <v>53</v>
      </c>
      <c r="DX175">
        <v>1</v>
      </c>
      <c r="DZ175" t="s">
        <v>251</v>
      </c>
      <c r="EA175" t="s">
        <v>251</v>
      </c>
      <c r="EB175" t="s">
        <v>251</v>
      </c>
      <c r="EC175" t="s">
        <v>251</v>
      </c>
      <c r="EE175">
        <v>416979905</v>
      </c>
      <c r="EF175">
        <v>3</v>
      </c>
      <c r="EG175" t="s">
        <v>386</v>
      </c>
      <c r="EH175">
        <v>0</v>
      </c>
      <c r="EI175" t="s">
        <v>251</v>
      </c>
      <c r="EJ175">
        <v>2</v>
      </c>
      <c r="EK175">
        <v>108001</v>
      </c>
      <c r="EL175" t="s">
        <v>387</v>
      </c>
      <c r="EM175" t="s">
        <v>388</v>
      </c>
      <c r="EO175" t="s">
        <v>251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97</v>
      </c>
      <c r="FY175">
        <v>51</v>
      </c>
      <c r="GA175" t="s">
        <v>251</v>
      </c>
      <c r="GD175">
        <v>1</v>
      </c>
      <c r="GF175">
        <v>274903907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248"/>
        <v>0</v>
      </c>
      <c r="GM175">
        <f t="shared" si="249"/>
        <v>2037.8700000000001</v>
      </c>
      <c r="GN175">
        <f t="shared" si="250"/>
        <v>0</v>
      </c>
      <c r="GO175">
        <f t="shared" si="251"/>
        <v>2037.8700000000001</v>
      </c>
      <c r="GP175">
        <f t="shared" si="252"/>
        <v>0</v>
      </c>
      <c r="GR175">
        <v>0</v>
      </c>
      <c r="GS175">
        <v>3</v>
      </c>
      <c r="GT175">
        <v>0</v>
      </c>
      <c r="GU175" t="s">
        <v>251</v>
      </c>
      <c r="GV175">
        <f t="shared" si="253"/>
        <v>0</v>
      </c>
      <c r="GW175">
        <v>1</v>
      </c>
      <c r="GX175">
        <f t="shared" si="254"/>
        <v>0</v>
      </c>
      <c r="HA175">
        <v>0</v>
      </c>
      <c r="HB175">
        <v>0</v>
      </c>
      <c r="HC175">
        <f>0</f>
        <v>0</v>
      </c>
      <c r="HE175" t="s">
        <v>251</v>
      </c>
      <c r="HF175" t="s">
        <v>251</v>
      </c>
      <c r="HM175" t="s">
        <v>251</v>
      </c>
      <c r="HN175" t="s">
        <v>148</v>
      </c>
      <c r="HO175" t="s">
        <v>150</v>
      </c>
      <c r="HP175" t="s">
        <v>387</v>
      </c>
      <c r="HQ175" t="s">
        <v>387</v>
      </c>
      <c r="HS175">
        <v>0</v>
      </c>
      <c r="IK175">
        <v>0</v>
      </c>
    </row>
    <row r="176">
      <c r="A176">
        <v>17</v>
      </c>
      <c r="B176">
        <v>1</v>
      </c>
      <c r="E176" t="s">
        <v>204</v>
      </c>
      <c r="F176" t="s">
        <v>294</v>
      </c>
      <c r="G176" t="s">
        <v>449</v>
      </c>
      <c r="H176" t="s">
        <v>272</v>
      </c>
      <c r="I176">
        <f>ROUND(ROUND(5,6),7)</f>
        <v>5</v>
      </c>
      <c r="J176">
        <v>0</v>
      </c>
      <c r="K176">
        <f>ROUND(ROUND(5,6),7)</f>
        <v>5</v>
      </c>
      <c r="O176">
        <f>ROUND(CP176,2)</f>
        <v>456501</v>
      </c>
      <c r="P176">
        <f>ROUND(CQ176*I176,2)</f>
        <v>456501</v>
      </c>
      <c r="Q176">
        <f t="shared" si="255"/>
        <v>0</v>
      </c>
      <c r="R176">
        <f t="shared" si="256"/>
        <v>0</v>
      </c>
      <c r="S176">
        <f t="shared" si="257"/>
        <v>0</v>
      </c>
      <c r="T176">
        <f t="shared" si="237"/>
        <v>0</v>
      </c>
      <c r="U176">
        <f t="shared" si="258"/>
        <v>0</v>
      </c>
      <c r="V176">
        <f t="shared" si="259"/>
        <v>0</v>
      </c>
      <c r="W176">
        <f t="shared" si="238"/>
        <v>0</v>
      </c>
      <c r="X176">
        <f t="shared" si="239"/>
        <v>0</v>
      </c>
      <c r="Y176">
        <f t="shared" si="239"/>
        <v>0</v>
      </c>
      <c r="AA176">
        <v>424319185</v>
      </c>
      <c r="AB176">
        <f t="shared" si="240"/>
        <v>91300.199999999997</v>
      </c>
      <c r="AC176">
        <f>ROUND(((ES176*ROUND(1.02,7))),6)</f>
        <v>91300.199999999997</v>
      </c>
      <c r="AD176">
        <f t="shared" si="260"/>
        <v>0</v>
      </c>
      <c r="AE176">
        <f t="shared" si="261"/>
        <v>0</v>
      </c>
      <c r="AF176">
        <f t="shared" si="262"/>
        <v>0</v>
      </c>
      <c r="AG176">
        <f t="shared" si="241"/>
        <v>0</v>
      </c>
      <c r="AH176">
        <f t="shared" si="263"/>
        <v>0</v>
      </c>
      <c r="AI176">
        <f t="shared" si="264"/>
        <v>0</v>
      </c>
      <c r="AJ176">
        <f t="shared" si="242"/>
        <v>0</v>
      </c>
      <c r="AK176">
        <v>89510</v>
      </c>
      <c r="AL176">
        <v>89510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251</v>
      </c>
      <c r="BE176" t="s">
        <v>251</v>
      </c>
      <c r="BF176" t="s">
        <v>251</v>
      </c>
      <c r="BG176" t="s">
        <v>251</v>
      </c>
      <c r="BH176">
        <v>3</v>
      </c>
      <c r="BI176">
        <v>2</v>
      </c>
      <c r="BJ176" t="s">
        <v>251</v>
      </c>
      <c r="BM176">
        <v>108001</v>
      </c>
      <c r="BN176">
        <v>0</v>
      </c>
      <c r="BO176" t="s">
        <v>251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251</v>
      </c>
      <c r="BZ176">
        <v>97</v>
      </c>
      <c r="CA176">
        <v>51</v>
      </c>
      <c r="CB176" t="s">
        <v>251</v>
      </c>
      <c r="CE176">
        <v>0</v>
      </c>
      <c r="CF176">
        <v>0</v>
      </c>
      <c r="CG176">
        <v>0</v>
      </c>
      <c r="CM176">
        <v>0</v>
      </c>
      <c r="CN176" t="s">
        <v>251</v>
      </c>
      <c r="CO176">
        <v>0</v>
      </c>
      <c r="CP176">
        <f>(P176+Q176+S176+R176)</f>
        <v>456501</v>
      </c>
      <c r="CQ176">
        <f>(ROUND(AL176,2)*ROUND(1.02,7))</f>
        <v>91300.199999999997</v>
      </c>
      <c r="CR176">
        <f>ROUND(AM176,2)</f>
        <v>0</v>
      </c>
      <c r="CS176">
        <f>ROUND(AN176*BS176,2)</f>
        <v>0</v>
      </c>
      <c r="CT176">
        <f>ROUND(AO176*BA176,2)</f>
        <v>0</v>
      </c>
      <c r="CU176">
        <f>AG176</f>
        <v>0</v>
      </c>
      <c r="CV176">
        <f>AH176</f>
        <v>0</v>
      </c>
      <c r="CW176">
        <f>AI176</f>
        <v>0</v>
      </c>
      <c r="CX176">
        <f>AJ176</f>
        <v>0</v>
      </c>
      <c r="CY176">
        <f>(((S176+R176)*AT176)/100)</f>
        <v>0</v>
      </c>
      <c r="CZ176">
        <f>(((S176+R176)*AU176)/100)</f>
        <v>0</v>
      </c>
      <c r="DC176" t="s">
        <v>251</v>
      </c>
      <c r="DD176" t="s">
        <v>377</v>
      </c>
      <c r="DE176" t="s">
        <v>251</v>
      </c>
      <c r="DF176" t="s">
        <v>251</v>
      </c>
      <c r="DG176" t="s">
        <v>251</v>
      </c>
      <c r="DH176" t="s">
        <v>251</v>
      </c>
      <c r="DI176" t="s">
        <v>251</v>
      </c>
      <c r="DJ176" t="s">
        <v>251</v>
      </c>
      <c r="DK176" t="s">
        <v>251</v>
      </c>
      <c r="DL176" t="s">
        <v>251</v>
      </c>
      <c r="DM176" t="s">
        <v>251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272</v>
      </c>
      <c r="DW176" t="s">
        <v>272</v>
      </c>
      <c r="DX176">
        <v>1</v>
      </c>
      <c r="DZ176" t="s">
        <v>251</v>
      </c>
      <c r="EA176" t="s">
        <v>251</v>
      </c>
      <c r="EB176" t="s">
        <v>251</v>
      </c>
      <c r="EC176" t="s">
        <v>251</v>
      </c>
      <c r="EE176">
        <v>416979905</v>
      </c>
      <c r="EF176">
        <v>3</v>
      </c>
      <c r="EG176" t="s">
        <v>386</v>
      </c>
      <c r="EH176">
        <v>0</v>
      </c>
      <c r="EI176" t="s">
        <v>251</v>
      </c>
      <c r="EJ176">
        <v>2</v>
      </c>
      <c r="EK176">
        <v>108001</v>
      </c>
      <c r="EL176" t="s">
        <v>387</v>
      </c>
      <c r="EM176" t="s">
        <v>388</v>
      </c>
      <c r="EO176" t="s">
        <v>251</v>
      </c>
      <c r="EQ176">
        <v>131072</v>
      </c>
      <c r="ER176">
        <v>89510</v>
      </c>
      <c r="ES176">
        <v>89510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0</v>
      </c>
      <c r="FD176">
        <v>18</v>
      </c>
      <c r="FF176">
        <v>89510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251</v>
      </c>
      <c r="GD176">
        <v>1</v>
      </c>
      <c r="GF176">
        <v>1390337254</v>
      </c>
      <c r="GG176">
        <v>2</v>
      </c>
      <c r="GH176">
        <v>3</v>
      </c>
      <c r="GI176">
        <v>-2</v>
      </c>
      <c r="GJ176">
        <v>0</v>
      </c>
      <c r="GK176">
        <v>0</v>
      </c>
      <c r="GL176">
        <f t="shared" si="248"/>
        <v>0</v>
      </c>
      <c r="GM176">
        <f t="shared" si="249"/>
        <v>456501</v>
      </c>
      <c r="GN176">
        <f t="shared" si="250"/>
        <v>0</v>
      </c>
      <c r="GO176">
        <f t="shared" si="251"/>
        <v>456501</v>
      </c>
      <c r="GP176">
        <f t="shared" si="252"/>
        <v>0</v>
      </c>
      <c r="GR176">
        <v>1</v>
      </c>
      <c r="GS176">
        <v>1</v>
      </c>
      <c r="GT176">
        <v>0</v>
      </c>
      <c r="GU176" t="s">
        <v>251</v>
      </c>
      <c r="GV176">
        <f t="shared" si="253"/>
        <v>0</v>
      </c>
      <c r="GW176">
        <v>1</v>
      </c>
      <c r="GX176">
        <f t="shared" si="254"/>
        <v>0</v>
      </c>
      <c r="HA176">
        <v>0</v>
      </c>
      <c r="HB176">
        <v>0</v>
      </c>
      <c r="HC176">
        <f>GV176*GW176</f>
        <v>0</v>
      </c>
      <c r="HE176" t="s">
        <v>251</v>
      </c>
      <c r="HF176" t="s">
        <v>251</v>
      </c>
      <c r="HG176">
        <f>ROUND((ROUND(AL176,2)*ROUND(1.02,7))*I176,2)</f>
        <v>456501</v>
      </c>
      <c r="HM176" t="s">
        <v>251</v>
      </c>
      <c r="HN176" t="s">
        <v>148</v>
      </c>
      <c r="HO176" t="s">
        <v>150</v>
      </c>
      <c r="HP176" t="s">
        <v>387</v>
      </c>
      <c r="HQ176" t="s">
        <v>387</v>
      </c>
      <c r="HS176">
        <v>0</v>
      </c>
      <c r="IK176">
        <v>0</v>
      </c>
    </row>
    <row r="178">
      <c r="A178" s="85">
        <v>51</v>
      </c>
      <c r="B178" s="85">
        <f>B169</f>
        <v>1</v>
      </c>
      <c r="C178" s="85">
        <f>A169</f>
        <v>4</v>
      </c>
      <c r="D178" s="85">
        <f>ROW(A169)</f>
        <v>169</v>
      </c>
      <c r="E178" s="85"/>
      <c r="F178" s="85" t="str">
        <f>IF(F169&lt;&gt;"",F169,"")</f>
        <v xml:space="preserve">Новый раздел</v>
      </c>
      <c r="G178" s="85" t="str">
        <f>IF(G169&lt;&gt;"",G169,"")</f>
        <v xml:space="preserve">Установка соединительных муфт</v>
      </c>
      <c r="H178" s="85">
        <v>0</v>
      </c>
      <c r="I178" s="85"/>
      <c r="J178" s="85"/>
      <c r="K178" s="85"/>
      <c r="L178" s="85"/>
      <c r="M178" s="85"/>
      <c r="N178" s="85"/>
      <c r="O178" s="85">
        <f t="shared" ref="O178:T178" si="265">ROUND(AB178,2)</f>
        <v>625256.12</v>
      </c>
      <c r="P178" s="85">
        <f t="shared" si="265"/>
        <v>521949.59000000003</v>
      </c>
      <c r="Q178" s="85">
        <f t="shared" si="265"/>
        <v>907.20000000000005</v>
      </c>
      <c r="R178" s="85">
        <f t="shared" si="265"/>
        <v>505.86000000000001</v>
      </c>
      <c r="S178" s="85">
        <f t="shared" si="265"/>
        <v>101893.47</v>
      </c>
      <c r="T178" s="85">
        <f t="shared" si="265"/>
        <v>0</v>
      </c>
      <c r="U178" s="85">
        <f>AH178</f>
        <v>188.79999999999998</v>
      </c>
      <c r="V178" s="85">
        <f>AI178</f>
        <v>0.79999999999999993</v>
      </c>
      <c r="W178" s="85">
        <f>ROUND(AJ178,2)</f>
        <v>0</v>
      </c>
      <c r="X178" s="85">
        <f>ROUND(AK178,2)</f>
        <v>99327.350000000006</v>
      </c>
      <c r="Y178" s="85">
        <f>ROUND(AL178,2)</f>
        <v>52223.660000000003</v>
      </c>
      <c r="Z178" s="85"/>
      <c r="AA178" s="85"/>
      <c r="AB178" s="85">
        <f>ROUND(SUMIF(AA173:AA176,"=424319185",O173:O176),2)</f>
        <v>625256.12</v>
      </c>
      <c r="AC178" s="85">
        <f>ROUND(SUMIF(AA173:AA176,"=424319185",P173:P176),2)</f>
        <v>521949.59000000003</v>
      </c>
      <c r="AD178" s="85">
        <f>ROUND(SUMIF(AA173:AA176,"=424319185",Q173:Q176),2)</f>
        <v>907.20000000000005</v>
      </c>
      <c r="AE178" s="85">
        <f>ROUND(SUMIF(AA173:AA176,"=424319185",R173:R176),2)</f>
        <v>505.86000000000001</v>
      </c>
      <c r="AF178" s="85">
        <f>ROUND(SUMIF(AA173:AA176,"=424319185",S173:S176),2)</f>
        <v>101893.47</v>
      </c>
      <c r="AG178" s="85">
        <f>ROUND(SUMIF(AA173:AA176,"=424319185",T173:T176),2)</f>
        <v>0</v>
      </c>
      <c r="AH178" s="85">
        <f>SUMIF(AA173:AA176,"=424319185",U173:U176)</f>
        <v>188.79999999999998</v>
      </c>
      <c r="AI178" s="85">
        <f>SUMIF(AA173:AA176,"=424319185",V173:V176)</f>
        <v>0.79999999999999993</v>
      </c>
      <c r="AJ178" s="85">
        <f>ROUND(SUMIF(AA173:AA176,"=424319185",W173:W176),2)</f>
        <v>0</v>
      </c>
      <c r="AK178" s="85">
        <f>ROUND(SUMIF(AA173:AA176,"=424319185",X173:X176),2)</f>
        <v>99327.350000000006</v>
      </c>
      <c r="AL178" s="85">
        <f>ROUND(SUMIF(AA173:AA176,"=424319185",Y173:Y176),2)</f>
        <v>52223.660000000003</v>
      </c>
      <c r="AM178" s="85"/>
      <c r="AN178" s="85"/>
      <c r="AO178" s="85">
        <f t="shared" ref="AO178:BD178" si="266">ROUND(BX178,2)</f>
        <v>0</v>
      </c>
      <c r="AP178" s="85">
        <f t="shared" si="266"/>
        <v>0</v>
      </c>
      <c r="AQ178" s="85">
        <f t="shared" si="266"/>
        <v>0</v>
      </c>
      <c r="AR178" s="85">
        <f t="shared" si="266"/>
        <v>776807.13</v>
      </c>
      <c r="AS178" s="85">
        <f t="shared" si="266"/>
        <v>0</v>
      </c>
      <c r="AT178" s="85">
        <f t="shared" si="266"/>
        <v>776807.13</v>
      </c>
      <c r="AU178" s="85">
        <f t="shared" si="266"/>
        <v>0</v>
      </c>
      <c r="AV178" s="85">
        <f t="shared" si="266"/>
        <v>521949.59000000003</v>
      </c>
      <c r="AW178" s="85">
        <f t="shared" si="266"/>
        <v>521949.59000000003</v>
      </c>
      <c r="AX178" s="85">
        <f t="shared" si="266"/>
        <v>0</v>
      </c>
      <c r="AY178" s="85">
        <f t="shared" si="266"/>
        <v>521949.59000000003</v>
      </c>
      <c r="AZ178" s="85">
        <f t="shared" si="266"/>
        <v>0</v>
      </c>
      <c r="BA178" s="85">
        <f t="shared" si="266"/>
        <v>0</v>
      </c>
      <c r="BB178" s="85">
        <f t="shared" si="266"/>
        <v>0</v>
      </c>
      <c r="BC178" s="85">
        <f t="shared" si="266"/>
        <v>0</v>
      </c>
      <c r="BD178" s="85">
        <f t="shared" si="266"/>
        <v>0</v>
      </c>
      <c r="BE178" s="85"/>
      <c r="BF178" s="85"/>
      <c r="BG178" s="85"/>
      <c r="BH178" s="85"/>
      <c r="BI178" s="85"/>
      <c r="BJ178" s="85"/>
      <c r="BK178" s="85"/>
      <c r="BL178" s="85"/>
      <c r="BM178" s="85"/>
      <c r="BN178" s="85"/>
      <c r="BO178" s="85"/>
      <c r="BP178" s="85"/>
      <c r="BQ178" s="85"/>
      <c r="BR178" s="85"/>
      <c r="BS178" s="85"/>
      <c r="BT178" s="85"/>
      <c r="BU178" s="85"/>
      <c r="BV178" s="85"/>
      <c r="BW178" s="85"/>
      <c r="BX178" s="85">
        <f>ROUND(SUMIF(AA173:AA176,"=424319185",FQ173:FQ176),2)</f>
        <v>0</v>
      </c>
      <c r="BY178" s="85">
        <f>ROUND(SUMIF(AA173:AA176,"=424319185",FR173:FR176),2)</f>
        <v>0</v>
      </c>
      <c r="BZ178" s="85">
        <f>ROUND(SUMIF(AA173:AA176,"=424319185",GL173:GL176),2)</f>
        <v>0</v>
      </c>
      <c r="CA178" s="85">
        <f>ROUND(SUMIF(AA173:AA176,"=424319185",GM173:GM176),2)</f>
        <v>776807.13</v>
      </c>
      <c r="CB178" s="85">
        <f>ROUND(SUMIF(AA173:AA176,"=424319185",GN173:GN176),2)</f>
        <v>0</v>
      </c>
      <c r="CC178" s="85">
        <f>ROUND(SUMIF(AA173:AA176,"=424319185",GO173:GO176),2)</f>
        <v>776807.13</v>
      </c>
      <c r="CD178" s="85">
        <f>ROUND(SUMIF(AA173:AA176,"=424319185",GP173:GP176),2)</f>
        <v>0</v>
      </c>
      <c r="CE178" s="85">
        <f>AC178-BX178</f>
        <v>521949.59000000003</v>
      </c>
      <c r="CF178" s="85">
        <f>AC178-BY178</f>
        <v>521949.59000000003</v>
      </c>
      <c r="CG178" s="85">
        <f>BX178-BZ178</f>
        <v>0</v>
      </c>
      <c r="CH178" s="85">
        <f>AC178-BX178-BY178+BZ178</f>
        <v>521949.59000000003</v>
      </c>
      <c r="CI178" s="85">
        <f>BY178-BZ178</f>
        <v>0</v>
      </c>
      <c r="CJ178" s="85">
        <f>ROUND(SUMIF(AA173:AA176,"=424319185",GX173:GX176),2)</f>
        <v>0</v>
      </c>
      <c r="CK178" s="85">
        <f>ROUND(SUMIF(AA173:AA176,"=424319185",GY173:GY176),2)</f>
        <v>0</v>
      </c>
      <c r="CL178" s="85">
        <f>ROUND(SUMIF(AA173:AA176,"=424319185",GZ173:GZ176),2)</f>
        <v>0</v>
      </c>
      <c r="CM178" s="85">
        <f>ROUND(SUMIF(AA173:AA176,"=424319185",HD173:HD176),2)</f>
        <v>0</v>
      </c>
      <c r="CN178" s="85"/>
      <c r="CO178" s="85"/>
      <c r="CP178" s="85"/>
      <c r="CQ178" s="85"/>
      <c r="CR178" s="85"/>
      <c r="CS178" s="85"/>
      <c r="CT178" s="85"/>
      <c r="CU178" s="85"/>
      <c r="CV178" s="85"/>
      <c r="CW178" s="85"/>
      <c r="CX178" s="85"/>
      <c r="CY178" s="85"/>
      <c r="CZ178" s="85"/>
      <c r="DA178" s="85"/>
      <c r="DB178" s="85"/>
      <c r="DC178" s="85"/>
      <c r="DD178" s="85"/>
      <c r="DE178" s="85"/>
      <c r="DF178" s="85"/>
      <c r="DG178" s="86"/>
      <c r="DH178" s="86"/>
      <c r="DI178" s="86"/>
      <c r="DJ178" s="86"/>
      <c r="DK178" s="86"/>
      <c r="DL178" s="86"/>
      <c r="DM178" s="86"/>
      <c r="DN178" s="86"/>
      <c r="DO178" s="86"/>
      <c r="DP178" s="86"/>
      <c r="DQ178" s="86"/>
      <c r="DR178" s="86"/>
      <c r="DS178" s="86"/>
      <c r="DT178" s="86"/>
      <c r="DU178" s="86"/>
      <c r="DV178" s="86"/>
      <c r="DW178" s="86"/>
      <c r="DX178" s="86"/>
      <c r="DY178" s="86"/>
      <c r="DZ178" s="86"/>
      <c r="EA178" s="86"/>
      <c r="EB178" s="86"/>
      <c r="EC178" s="86"/>
      <c r="ED178" s="86"/>
      <c r="EE178" s="86"/>
      <c r="EF178" s="86"/>
      <c r="EG178" s="86"/>
      <c r="EH178" s="86"/>
      <c r="EI178" s="86"/>
      <c r="EJ178" s="86"/>
      <c r="EK178" s="86"/>
      <c r="EL178" s="86"/>
      <c r="EM178" s="86"/>
      <c r="EN178" s="86"/>
      <c r="EO178" s="86"/>
      <c r="EP178" s="86"/>
      <c r="EQ178" s="86"/>
      <c r="ER178" s="86"/>
      <c r="ES178" s="86"/>
      <c r="ET178" s="86"/>
      <c r="EU178" s="86"/>
      <c r="EV178" s="86"/>
      <c r="EW178" s="86"/>
      <c r="EX178" s="86"/>
      <c r="EY178" s="86"/>
      <c r="EZ178" s="86"/>
      <c r="FA178" s="86"/>
      <c r="FB178" s="86"/>
      <c r="FC178" s="86"/>
      <c r="FD178" s="86"/>
      <c r="FE178" s="86"/>
      <c r="FF178" s="86"/>
      <c r="FG178" s="86"/>
      <c r="FH178" s="86"/>
      <c r="FI178" s="86"/>
      <c r="FJ178" s="86"/>
      <c r="FK178" s="86"/>
      <c r="FL178" s="86"/>
      <c r="FM178" s="86"/>
      <c r="FN178" s="86"/>
      <c r="FO178" s="86"/>
      <c r="FP178" s="86"/>
      <c r="FQ178" s="86"/>
      <c r="FR178" s="86"/>
      <c r="FS178" s="86"/>
      <c r="FT178" s="86"/>
      <c r="FU178" s="86"/>
      <c r="FV178" s="86"/>
      <c r="FW178" s="86"/>
      <c r="FX178" s="86"/>
      <c r="FY178" s="86"/>
      <c r="FZ178" s="86"/>
      <c r="GA178" s="86"/>
      <c r="GB178" s="86"/>
      <c r="GC178" s="86"/>
      <c r="GD178" s="86"/>
      <c r="GE178" s="86"/>
      <c r="GF178" s="86"/>
      <c r="GG178" s="86"/>
      <c r="GH178" s="86"/>
      <c r="GI178" s="86"/>
      <c r="GJ178" s="86"/>
      <c r="GK178" s="86"/>
      <c r="GL178" s="86"/>
      <c r="GM178" s="86"/>
      <c r="GN178" s="86"/>
      <c r="GO178" s="86"/>
      <c r="GP178" s="86"/>
      <c r="GQ178" s="86"/>
      <c r="GR178" s="86"/>
      <c r="GS178" s="86"/>
      <c r="GT178" s="86"/>
      <c r="GU178" s="86"/>
      <c r="GV178" s="86"/>
      <c r="GW178" s="86"/>
      <c r="GX178" s="86">
        <v>0</v>
      </c>
    </row>
    <row r="180">
      <c r="A180" s="87">
        <v>50</v>
      </c>
      <c r="B180" s="87">
        <v>0</v>
      </c>
      <c r="C180" s="87">
        <v>0</v>
      </c>
      <c r="D180" s="87">
        <v>1</v>
      </c>
      <c r="E180" s="87">
        <v>201</v>
      </c>
      <c r="F180" s="87">
        <f>ROUND(Source!O178,O180)</f>
        <v>625256.12</v>
      </c>
      <c r="G180" s="87" t="s">
        <v>321</v>
      </c>
      <c r="H180" s="87" t="s">
        <v>322</v>
      </c>
      <c r="I180" s="87"/>
      <c r="J180" s="87"/>
      <c r="K180" s="87">
        <v>201</v>
      </c>
      <c r="L180" s="87">
        <v>1</v>
      </c>
      <c r="M180" s="87">
        <v>3</v>
      </c>
      <c r="N180" s="87" t="s">
        <v>251</v>
      </c>
      <c r="O180" s="87">
        <v>2</v>
      </c>
      <c r="P180" s="87"/>
      <c r="Q180" s="87"/>
      <c r="R180" s="87"/>
      <c r="S180" s="87"/>
      <c r="T180" s="87"/>
      <c r="U180" s="87"/>
      <c r="V180" s="87"/>
      <c r="W180" s="87">
        <v>625256.12</v>
      </c>
      <c r="X180" s="87">
        <v>1</v>
      </c>
      <c r="Y180" s="87">
        <v>625256.12</v>
      </c>
      <c r="Z180" s="87"/>
      <c r="AA180" s="87"/>
      <c r="AB180" s="87"/>
    </row>
    <row r="181">
      <c r="A181" s="87">
        <v>50</v>
      </c>
      <c r="B181" s="87">
        <v>0</v>
      </c>
      <c r="C181" s="87">
        <v>0</v>
      </c>
      <c r="D181" s="87">
        <v>1</v>
      </c>
      <c r="E181" s="87">
        <v>202</v>
      </c>
      <c r="F181" s="87">
        <f>ROUND(Source!P178,O181)</f>
        <v>521949.59000000003</v>
      </c>
      <c r="G181" s="87" t="s">
        <v>323</v>
      </c>
      <c r="H181" s="87" t="s">
        <v>324</v>
      </c>
      <c r="I181" s="87"/>
      <c r="J181" s="87"/>
      <c r="K181" s="87">
        <v>202</v>
      </c>
      <c r="L181" s="87">
        <v>2</v>
      </c>
      <c r="M181" s="87">
        <v>3</v>
      </c>
      <c r="N181" s="87" t="s">
        <v>251</v>
      </c>
      <c r="O181" s="87">
        <v>2</v>
      </c>
      <c r="P181" s="87"/>
      <c r="Q181" s="87"/>
      <c r="R181" s="87"/>
      <c r="S181" s="87"/>
      <c r="T181" s="87"/>
      <c r="U181" s="87"/>
      <c r="V181" s="87"/>
      <c r="W181" s="87">
        <v>521949.59000000003</v>
      </c>
      <c r="X181" s="87">
        <v>1</v>
      </c>
      <c r="Y181" s="87">
        <v>521949.59000000003</v>
      </c>
      <c r="Z181" s="87"/>
      <c r="AA181" s="87"/>
      <c r="AB181" s="87"/>
    </row>
    <row r="182">
      <c r="A182" s="87">
        <v>50</v>
      </c>
      <c r="B182" s="87">
        <v>0</v>
      </c>
      <c r="C182" s="87">
        <v>0</v>
      </c>
      <c r="D182" s="87">
        <v>1</v>
      </c>
      <c r="E182" s="87">
        <v>222</v>
      </c>
      <c r="F182" s="87">
        <f>ROUND(Source!AO178,O182)</f>
        <v>0</v>
      </c>
      <c r="G182" s="87" t="s">
        <v>325</v>
      </c>
      <c r="H182" s="87" t="s">
        <v>326</v>
      </c>
      <c r="I182" s="87"/>
      <c r="J182" s="87"/>
      <c r="K182" s="87">
        <v>222</v>
      </c>
      <c r="L182" s="87">
        <v>3</v>
      </c>
      <c r="M182" s="87">
        <v>3</v>
      </c>
      <c r="N182" s="87" t="s">
        <v>251</v>
      </c>
      <c r="O182" s="87">
        <v>2</v>
      </c>
      <c r="P182" s="87"/>
      <c r="Q182" s="87"/>
      <c r="R182" s="87"/>
      <c r="S182" s="87"/>
      <c r="T182" s="87"/>
      <c r="U182" s="87"/>
      <c r="V182" s="87"/>
      <c r="W182" s="87">
        <v>0</v>
      </c>
      <c r="X182" s="87">
        <v>1</v>
      </c>
      <c r="Y182" s="87">
        <v>0</v>
      </c>
      <c r="Z182" s="87"/>
      <c r="AA182" s="87"/>
      <c r="AB182" s="87"/>
    </row>
    <row r="183">
      <c r="A183" s="87">
        <v>50</v>
      </c>
      <c r="B183" s="87">
        <v>0</v>
      </c>
      <c r="C183" s="87">
        <v>0</v>
      </c>
      <c r="D183" s="87">
        <v>1</v>
      </c>
      <c r="E183" s="87">
        <v>225</v>
      </c>
      <c r="F183" s="87">
        <f>ROUND(Source!AV178,O183)</f>
        <v>521949.59000000003</v>
      </c>
      <c r="G183" s="87" t="s">
        <v>327</v>
      </c>
      <c r="H183" s="87" t="s">
        <v>328</v>
      </c>
      <c r="I183" s="87"/>
      <c r="J183" s="87"/>
      <c r="K183" s="87">
        <v>225</v>
      </c>
      <c r="L183" s="87">
        <v>4</v>
      </c>
      <c r="M183" s="87">
        <v>3</v>
      </c>
      <c r="N183" s="87" t="s">
        <v>251</v>
      </c>
      <c r="O183" s="87">
        <v>2</v>
      </c>
      <c r="P183" s="87"/>
      <c r="Q183" s="87"/>
      <c r="R183" s="87"/>
      <c r="S183" s="87"/>
      <c r="T183" s="87"/>
      <c r="U183" s="87"/>
      <c r="V183" s="87"/>
      <c r="W183" s="87">
        <v>521949.59000000003</v>
      </c>
      <c r="X183" s="87">
        <v>1</v>
      </c>
      <c r="Y183" s="87">
        <v>521949.59000000003</v>
      </c>
      <c r="Z183" s="87"/>
      <c r="AA183" s="87"/>
      <c r="AB183" s="87"/>
    </row>
    <row r="184">
      <c r="A184" s="87">
        <v>50</v>
      </c>
      <c r="B184" s="87">
        <v>0</v>
      </c>
      <c r="C184" s="87">
        <v>0</v>
      </c>
      <c r="D184" s="87">
        <v>1</v>
      </c>
      <c r="E184" s="87">
        <v>226</v>
      </c>
      <c r="F184" s="87">
        <f>ROUND(Source!AW178,O184)</f>
        <v>521949.59000000003</v>
      </c>
      <c r="G184" s="87" t="s">
        <v>329</v>
      </c>
      <c r="H184" s="87" t="s">
        <v>330</v>
      </c>
      <c r="I184" s="87"/>
      <c r="J184" s="87"/>
      <c r="K184" s="87">
        <v>226</v>
      </c>
      <c r="L184" s="87">
        <v>5</v>
      </c>
      <c r="M184" s="87">
        <v>3</v>
      </c>
      <c r="N184" s="87" t="s">
        <v>251</v>
      </c>
      <c r="O184" s="87">
        <v>2</v>
      </c>
      <c r="P184" s="87"/>
      <c r="Q184" s="87"/>
      <c r="R184" s="87"/>
      <c r="S184" s="87"/>
      <c r="T184" s="87"/>
      <c r="U184" s="87"/>
      <c r="V184" s="87"/>
      <c r="W184" s="87">
        <v>521949.59000000003</v>
      </c>
      <c r="X184" s="87">
        <v>1</v>
      </c>
      <c r="Y184" s="87">
        <v>521949.59000000003</v>
      </c>
      <c r="Z184" s="87"/>
      <c r="AA184" s="87"/>
      <c r="AB184" s="87"/>
    </row>
    <row r="185">
      <c r="A185" s="87">
        <v>50</v>
      </c>
      <c r="B185" s="87">
        <v>0</v>
      </c>
      <c r="C185" s="87">
        <v>0</v>
      </c>
      <c r="D185" s="87">
        <v>1</v>
      </c>
      <c r="E185" s="87">
        <v>227</v>
      </c>
      <c r="F185" s="87">
        <f>ROUND(Source!AX178,O185)</f>
        <v>0</v>
      </c>
      <c r="G185" s="87" t="s">
        <v>331</v>
      </c>
      <c r="H185" s="87" t="s">
        <v>332</v>
      </c>
      <c r="I185" s="87"/>
      <c r="J185" s="87"/>
      <c r="K185" s="87">
        <v>227</v>
      </c>
      <c r="L185" s="87">
        <v>6</v>
      </c>
      <c r="M185" s="87">
        <v>3</v>
      </c>
      <c r="N185" s="87" t="s">
        <v>251</v>
      </c>
      <c r="O185" s="87">
        <v>2</v>
      </c>
      <c r="P185" s="87"/>
      <c r="Q185" s="87"/>
      <c r="R185" s="87"/>
      <c r="S185" s="87"/>
      <c r="T185" s="87"/>
      <c r="U185" s="87"/>
      <c r="V185" s="87"/>
      <c r="W185" s="87">
        <v>0</v>
      </c>
      <c r="X185" s="87">
        <v>1</v>
      </c>
      <c r="Y185" s="87">
        <v>0</v>
      </c>
      <c r="Z185" s="87"/>
      <c r="AA185" s="87"/>
      <c r="AB185" s="87"/>
    </row>
    <row r="186">
      <c r="A186" s="87">
        <v>50</v>
      </c>
      <c r="B186" s="87">
        <v>0</v>
      </c>
      <c r="C186" s="87">
        <v>0</v>
      </c>
      <c r="D186" s="87">
        <v>1</v>
      </c>
      <c r="E186" s="87">
        <v>228</v>
      </c>
      <c r="F186" s="87">
        <f>ROUND(Source!AY178,O186)</f>
        <v>521949.59000000003</v>
      </c>
      <c r="G186" s="87" t="s">
        <v>333</v>
      </c>
      <c r="H186" s="87" t="s">
        <v>334</v>
      </c>
      <c r="I186" s="87"/>
      <c r="J186" s="87"/>
      <c r="K186" s="87">
        <v>228</v>
      </c>
      <c r="L186" s="87">
        <v>7</v>
      </c>
      <c r="M186" s="87">
        <v>3</v>
      </c>
      <c r="N186" s="87" t="s">
        <v>251</v>
      </c>
      <c r="O186" s="87">
        <v>2</v>
      </c>
      <c r="P186" s="87"/>
      <c r="Q186" s="87"/>
      <c r="R186" s="87"/>
      <c r="S186" s="87"/>
      <c r="T186" s="87"/>
      <c r="U186" s="87"/>
      <c r="V186" s="87"/>
      <c r="W186" s="87">
        <v>521949.59000000003</v>
      </c>
      <c r="X186" s="87">
        <v>1</v>
      </c>
      <c r="Y186" s="87">
        <v>521949.59000000003</v>
      </c>
      <c r="Z186" s="87"/>
      <c r="AA186" s="87"/>
      <c r="AB186" s="87"/>
    </row>
    <row r="187">
      <c r="A187" s="87">
        <v>50</v>
      </c>
      <c r="B187" s="87">
        <v>0</v>
      </c>
      <c r="C187" s="87">
        <v>0</v>
      </c>
      <c r="D187" s="87">
        <v>1</v>
      </c>
      <c r="E187" s="87">
        <v>216</v>
      </c>
      <c r="F187" s="87">
        <f>ROUND(Source!AP178,O187)</f>
        <v>0</v>
      </c>
      <c r="G187" s="87" t="s">
        <v>335</v>
      </c>
      <c r="H187" s="87" t="s">
        <v>336</v>
      </c>
      <c r="I187" s="87"/>
      <c r="J187" s="87"/>
      <c r="K187" s="87">
        <v>216</v>
      </c>
      <c r="L187" s="87">
        <v>8</v>
      </c>
      <c r="M187" s="87">
        <v>3</v>
      </c>
      <c r="N187" s="87" t="s">
        <v>251</v>
      </c>
      <c r="O187" s="87">
        <v>2</v>
      </c>
      <c r="P187" s="87"/>
      <c r="Q187" s="87"/>
      <c r="R187" s="87"/>
      <c r="S187" s="87"/>
      <c r="T187" s="87"/>
      <c r="U187" s="87"/>
      <c r="V187" s="87"/>
      <c r="W187" s="87">
        <v>0</v>
      </c>
      <c r="X187" s="87">
        <v>1</v>
      </c>
      <c r="Y187" s="87">
        <v>0</v>
      </c>
      <c r="Z187" s="87"/>
      <c r="AA187" s="87"/>
      <c r="AB187" s="87"/>
    </row>
    <row r="188">
      <c r="A188" s="87">
        <v>50</v>
      </c>
      <c r="B188" s="87">
        <v>0</v>
      </c>
      <c r="C188" s="87">
        <v>0</v>
      </c>
      <c r="D188" s="87">
        <v>1</v>
      </c>
      <c r="E188" s="87">
        <v>223</v>
      </c>
      <c r="F188" s="87">
        <f>ROUND(Source!AQ178,O188)</f>
        <v>0</v>
      </c>
      <c r="G188" s="87" t="s">
        <v>337</v>
      </c>
      <c r="H188" s="87" t="s">
        <v>338</v>
      </c>
      <c r="I188" s="87"/>
      <c r="J188" s="87"/>
      <c r="K188" s="87">
        <v>223</v>
      </c>
      <c r="L188" s="87">
        <v>9</v>
      </c>
      <c r="M188" s="87">
        <v>3</v>
      </c>
      <c r="N188" s="87" t="s">
        <v>251</v>
      </c>
      <c r="O188" s="87">
        <v>2</v>
      </c>
      <c r="P188" s="87"/>
      <c r="Q188" s="87"/>
      <c r="R188" s="87"/>
      <c r="S188" s="87"/>
      <c r="T188" s="87"/>
      <c r="U188" s="87"/>
      <c r="V188" s="87"/>
      <c r="W188" s="87">
        <v>0</v>
      </c>
      <c r="X188" s="87">
        <v>1</v>
      </c>
      <c r="Y188" s="87">
        <v>0</v>
      </c>
      <c r="Z188" s="87"/>
      <c r="AA188" s="87"/>
      <c r="AB188" s="87"/>
    </row>
    <row r="189">
      <c r="A189" s="87">
        <v>50</v>
      </c>
      <c r="B189" s="87">
        <v>0</v>
      </c>
      <c r="C189" s="87">
        <v>0</v>
      </c>
      <c r="D189" s="87">
        <v>1</v>
      </c>
      <c r="E189" s="87">
        <v>229</v>
      </c>
      <c r="F189" s="87">
        <f>ROUND(Source!AZ178,O189)</f>
        <v>0</v>
      </c>
      <c r="G189" s="87" t="s">
        <v>339</v>
      </c>
      <c r="H189" s="87" t="s">
        <v>340</v>
      </c>
      <c r="I189" s="87"/>
      <c r="J189" s="87"/>
      <c r="K189" s="87">
        <v>229</v>
      </c>
      <c r="L189" s="87">
        <v>10</v>
      </c>
      <c r="M189" s="87">
        <v>3</v>
      </c>
      <c r="N189" s="87" t="s">
        <v>251</v>
      </c>
      <c r="O189" s="87">
        <v>2</v>
      </c>
      <c r="P189" s="87"/>
      <c r="Q189" s="87"/>
      <c r="R189" s="87"/>
      <c r="S189" s="87"/>
      <c r="T189" s="87"/>
      <c r="U189" s="87"/>
      <c r="V189" s="87"/>
      <c r="W189" s="87">
        <v>0</v>
      </c>
      <c r="X189" s="87">
        <v>1</v>
      </c>
      <c r="Y189" s="87">
        <v>0</v>
      </c>
      <c r="Z189" s="87"/>
      <c r="AA189" s="87"/>
      <c r="AB189" s="87"/>
    </row>
    <row r="190">
      <c r="A190" s="87">
        <v>50</v>
      </c>
      <c r="B190" s="87">
        <v>0</v>
      </c>
      <c r="C190" s="87">
        <v>0</v>
      </c>
      <c r="D190" s="87">
        <v>1</v>
      </c>
      <c r="E190" s="87">
        <v>203</v>
      </c>
      <c r="F190" s="87">
        <f>ROUND(Source!Q178,O190)</f>
        <v>907.20000000000005</v>
      </c>
      <c r="G190" s="87" t="s">
        <v>341</v>
      </c>
      <c r="H190" s="87" t="s">
        <v>342</v>
      </c>
      <c r="I190" s="87"/>
      <c r="J190" s="87"/>
      <c r="K190" s="87">
        <v>203</v>
      </c>
      <c r="L190" s="87">
        <v>11</v>
      </c>
      <c r="M190" s="87">
        <v>3</v>
      </c>
      <c r="N190" s="87" t="s">
        <v>251</v>
      </c>
      <c r="O190" s="87">
        <v>2</v>
      </c>
      <c r="P190" s="87"/>
      <c r="Q190" s="87"/>
      <c r="R190" s="87"/>
      <c r="S190" s="87"/>
      <c r="T190" s="87"/>
      <c r="U190" s="87"/>
      <c r="V190" s="87"/>
      <c r="W190" s="87">
        <v>907.20000000000005</v>
      </c>
      <c r="X190" s="87">
        <v>1</v>
      </c>
      <c r="Y190" s="87">
        <v>907.20000000000005</v>
      </c>
      <c r="Z190" s="87"/>
      <c r="AA190" s="87"/>
      <c r="AB190" s="87"/>
    </row>
    <row r="191">
      <c r="A191" s="87">
        <v>50</v>
      </c>
      <c r="B191" s="87">
        <v>0</v>
      </c>
      <c r="C191" s="87">
        <v>0</v>
      </c>
      <c r="D191" s="87">
        <v>1</v>
      </c>
      <c r="E191" s="87">
        <v>231</v>
      </c>
      <c r="F191" s="87">
        <f>ROUND(Source!BB178,O191)</f>
        <v>0</v>
      </c>
      <c r="G191" s="87" t="s">
        <v>343</v>
      </c>
      <c r="H191" s="87" t="s">
        <v>344</v>
      </c>
      <c r="I191" s="87"/>
      <c r="J191" s="87"/>
      <c r="K191" s="87">
        <v>231</v>
      </c>
      <c r="L191" s="87">
        <v>12</v>
      </c>
      <c r="M191" s="87">
        <v>3</v>
      </c>
      <c r="N191" s="87" t="s">
        <v>251</v>
      </c>
      <c r="O191" s="87">
        <v>2</v>
      </c>
      <c r="P191" s="87"/>
      <c r="Q191" s="87"/>
      <c r="R191" s="87"/>
      <c r="S191" s="87"/>
      <c r="T191" s="87"/>
      <c r="U191" s="87"/>
      <c r="V191" s="87"/>
      <c r="W191" s="87">
        <v>0</v>
      </c>
      <c r="X191" s="87">
        <v>1</v>
      </c>
      <c r="Y191" s="87">
        <v>0</v>
      </c>
      <c r="Z191" s="87"/>
      <c r="AA191" s="87"/>
      <c r="AB191" s="87"/>
    </row>
    <row r="192">
      <c r="A192" s="87">
        <v>50</v>
      </c>
      <c r="B192" s="87">
        <v>0</v>
      </c>
      <c r="C192" s="87">
        <v>0</v>
      </c>
      <c r="D192" s="87">
        <v>1</v>
      </c>
      <c r="E192" s="87">
        <v>204</v>
      </c>
      <c r="F192" s="87">
        <f>ROUND(Source!R178,O192)</f>
        <v>505.86000000000001</v>
      </c>
      <c r="G192" s="87" t="s">
        <v>345</v>
      </c>
      <c r="H192" s="87" t="s">
        <v>346</v>
      </c>
      <c r="I192" s="87"/>
      <c r="J192" s="87"/>
      <c r="K192" s="87">
        <v>204</v>
      </c>
      <c r="L192" s="87">
        <v>13</v>
      </c>
      <c r="M192" s="87">
        <v>3</v>
      </c>
      <c r="N192" s="87" t="s">
        <v>251</v>
      </c>
      <c r="O192" s="87">
        <v>2</v>
      </c>
      <c r="P192" s="87"/>
      <c r="Q192" s="87"/>
      <c r="R192" s="87"/>
      <c r="S192" s="87"/>
      <c r="T192" s="87"/>
      <c r="U192" s="87"/>
      <c r="V192" s="87"/>
      <c r="W192" s="87">
        <v>505.86000000000001</v>
      </c>
      <c r="X192" s="87">
        <v>1</v>
      </c>
      <c r="Y192" s="87">
        <v>505.86000000000001</v>
      </c>
      <c r="Z192" s="87"/>
      <c r="AA192" s="87"/>
      <c r="AB192" s="87"/>
    </row>
    <row r="193">
      <c r="A193" s="87">
        <v>50</v>
      </c>
      <c r="B193" s="87">
        <v>0</v>
      </c>
      <c r="C193" s="87">
        <v>0</v>
      </c>
      <c r="D193" s="87">
        <v>1</v>
      </c>
      <c r="E193" s="87">
        <v>205</v>
      </c>
      <c r="F193" s="87">
        <f>ROUND(Source!S178,O193)</f>
        <v>101893.47</v>
      </c>
      <c r="G193" s="87" t="s">
        <v>347</v>
      </c>
      <c r="H193" s="87" t="s">
        <v>348</v>
      </c>
      <c r="I193" s="87"/>
      <c r="J193" s="87"/>
      <c r="K193" s="87">
        <v>205</v>
      </c>
      <c r="L193" s="87">
        <v>14</v>
      </c>
      <c r="M193" s="87">
        <v>3</v>
      </c>
      <c r="N193" s="87" t="s">
        <v>251</v>
      </c>
      <c r="O193" s="87">
        <v>2</v>
      </c>
      <c r="P193" s="87"/>
      <c r="Q193" s="87"/>
      <c r="R193" s="87"/>
      <c r="S193" s="87"/>
      <c r="T193" s="87"/>
      <c r="U193" s="87"/>
      <c r="V193" s="87"/>
      <c r="W193" s="87">
        <v>101893.47</v>
      </c>
      <c r="X193" s="87">
        <v>1</v>
      </c>
      <c r="Y193" s="87">
        <v>101893.47</v>
      </c>
      <c r="Z193" s="87"/>
      <c r="AA193" s="87"/>
      <c r="AB193" s="87"/>
    </row>
    <row r="194">
      <c r="A194" s="87">
        <v>50</v>
      </c>
      <c r="B194" s="87">
        <v>0</v>
      </c>
      <c r="C194" s="87">
        <v>0</v>
      </c>
      <c r="D194" s="87">
        <v>1</v>
      </c>
      <c r="E194" s="87">
        <v>232</v>
      </c>
      <c r="F194" s="87">
        <f>ROUND(Source!BC178,O194)</f>
        <v>0</v>
      </c>
      <c r="G194" s="87" t="s">
        <v>349</v>
      </c>
      <c r="H194" s="87" t="s">
        <v>350</v>
      </c>
      <c r="I194" s="87"/>
      <c r="J194" s="87"/>
      <c r="K194" s="87">
        <v>232</v>
      </c>
      <c r="L194" s="87">
        <v>15</v>
      </c>
      <c r="M194" s="87">
        <v>3</v>
      </c>
      <c r="N194" s="87" t="s">
        <v>251</v>
      </c>
      <c r="O194" s="87">
        <v>2</v>
      </c>
      <c r="P194" s="87"/>
      <c r="Q194" s="87"/>
      <c r="R194" s="87"/>
      <c r="S194" s="87"/>
      <c r="T194" s="87"/>
      <c r="U194" s="87"/>
      <c r="V194" s="87"/>
      <c r="W194" s="87">
        <v>0</v>
      </c>
      <c r="X194" s="87">
        <v>1</v>
      </c>
      <c r="Y194" s="87">
        <v>0</v>
      </c>
      <c r="Z194" s="87"/>
      <c r="AA194" s="87"/>
      <c r="AB194" s="87"/>
    </row>
    <row r="195">
      <c r="A195" s="87">
        <v>50</v>
      </c>
      <c r="B195" s="87">
        <v>0</v>
      </c>
      <c r="C195" s="87">
        <v>0</v>
      </c>
      <c r="D195" s="87">
        <v>1</v>
      </c>
      <c r="E195" s="87">
        <v>214</v>
      </c>
      <c r="F195" s="87">
        <f>ROUND(Source!AS178,O195)</f>
        <v>0</v>
      </c>
      <c r="G195" s="87" t="s">
        <v>351</v>
      </c>
      <c r="H195" s="87" t="s">
        <v>352</v>
      </c>
      <c r="I195" s="87"/>
      <c r="J195" s="87"/>
      <c r="K195" s="87">
        <v>214</v>
      </c>
      <c r="L195" s="87">
        <v>16</v>
      </c>
      <c r="M195" s="87">
        <v>3</v>
      </c>
      <c r="N195" s="87" t="s">
        <v>251</v>
      </c>
      <c r="O195" s="87">
        <v>2</v>
      </c>
      <c r="P195" s="87"/>
      <c r="Q195" s="87"/>
      <c r="R195" s="87"/>
      <c r="S195" s="87"/>
      <c r="T195" s="87"/>
      <c r="U195" s="87"/>
      <c r="V195" s="87"/>
      <c r="W195" s="87">
        <v>0</v>
      </c>
      <c r="X195" s="87">
        <v>1</v>
      </c>
      <c r="Y195" s="87">
        <v>0</v>
      </c>
      <c r="Z195" s="87"/>
      <c r="AA195" s="87"/>
      <c r="AB195" s="87"/>
    </row>
    <row r="196">
      <c r="A196" s="87">
        <v>50</v>
      </c>
      <c r="B196" s="87">
        <v>0</v>
      </c>
      <c r="C196" s="87">
        <v>0</v>
      </c>
      <c r="D196" s="87">
        <v>1</v>
      </c>
      <c r="E196" s="87">
        <v>215</v>
      </c>
      <c r="F196" s="87">
        <f>ROUND(Source!AT178,O196)</f>
        <v>776807.13</v>
      </c>
      <c r="G196" s="87" t="s">
        <v>353</v>
      </c>
      <c r="H196" s="87" t="s">
        <v>354</v>
      </c>
      <c r="I196" s="87"/>
      <c r="J196" s="87"/>
      <c r="K196" s="87">
        <v>215</v>
      </c>
      <c r="L196" s="87">
        <v>17</v>
      </c>
      <c r="M196" s="87">
        <v>3</v>
      </c>
      <c r="N196" s="87" t="s">
        <v>251</v>
      </c>
      <c r="O196" s="87">
        <v>2</v>
      </c>
      <c r="P196" s="87"/>
      <c r="Q196" s="87"/>
      <c r="R196" s="87"/>
      <c r="S196" s="87"/>
      <c r="T196" s="87"/>
      <c r="U196" s="87"/>
      <c r="V196" s="87"/>
      <c r="W196" s="87">
        <v>776807.13</v>
      </c>
      <c r="X196" s="87">
        <v>1</v>
      </c>
      <c r="Y196" s="87">
        <v>776807.13</v>
      </c>
      <c r="Z196" s="87"/>
      <c r="AA196" s="87"/>
      <c r="AB196" s="87"/>
    </row>
    <row r="197">
      <c r="A197" s="87">
        <v>50</v>
      </c>
      <c r="B197" s="87">
        <v>0</v>
      </c>
      <c r="C197" s="87">
        <v>0</v>
      </c>
      <c r="D197" s="87">
        <v>1</v>
      </c>
      <c r="E197" s="87">
        <v>217</v>
      </c>
      <c r="F197" s="87">
        <f>ROUND(Source!AU178,O197)</f>
        <v>0</v>
      </c>
      <c r="G197" s="87" t="s">
        <v>355</v>
      </c>
      <c r="H197" s="87" t="s">
        <v>356</v>
      </c>
      <c r="I197" s="87"/>
      <c r="J197" s="87"/>
      <c r="K197" s="87">
        <v>217</v>
      </c>
      <c r="L197" s="87">
        <v>18</v>
      </c>
      <c r="M197" s="87">
        <v>3</v>
      </c>
      <c r="N197" s="87" t="s">
        <v>251</v>
      </c>
      <c r="O197" s="87">
        <v>2</v>
      </c>
      <c r="P197" s="87"/>
      <c r="Q197" s="87"/>
      <c r="R197" s="87"/>
      <c r="S197" s="87"/>
      <c r="T197" s="87"/>
      <c r="U197" s="87"/>
      <c r="V197" s="87"/>
      <c r="W197" s="87">
        <v>0</v>
      </c>
      <c r="X197" s="87">
        <v>1</v>
      </c>
      <c r="Y197" s="87">
        <v>0</v>
      </c>
      <c r="Z197" s="87"/>
      <c r="AA197" s="87"/>
      <c r="AB197" s="87"/>
    </row>
    <row r="198">
      <c r="A198" s="87">
        <v>50</v>
      </c>
      <c r="B198" s="87">
        <v>0</v>
      </c>
      <c r="C198" s="87">
        <v>0</v>
      </c>
      <c r="D198" s="87">
        <v>1</v>
      </c>
      <c r="E198" s="87">
        <v>230</v>
      </c>
      <c r="F198" s="87">
        <f>ROUND(Source!BA178,O198)</f>
        <v>0</v>
      </c>
      <c r="G198" s="87" t="s">
        <v>357</v>
      </c>
      <c r="H198" s="87" t="s">
        <v>358</v>
      </c>
      <c r="I198" s="87"/>
      <c r="J198" s="87"/>
      <c r="K198" s="87">
        <v>230</v>
      </c>
      <c r="L198" s="87">
        <v>19</v>
      </c>
      <c r="M198" s="87">
        <v>3</v>
      </c>
      <c r="N198" s="87" t="s">
        <v>251</v>
      </c>
      <c r="O198" s="87">
        <v>2</v>
      </c>
      <c r="P198" s="87"/>
      <c r="Q198" s="87"/>
      <c r="R198" s="87"/>
      <c r="S198" s="87"/>
      <c r="T198" s="87"/>
      <c r="U198" s="87"/>
      <c r="V198" s="87"/>
      <c r="W198" s="87">
        <v>0</v>
      </c>
      <c r="X198" s="87">
        <v>1</v>
      </c>
      <c r="Y198" s="87">
        <v>0</v>
      </c>
      <c r="Z198" s="87"/>
      <c r="AA198" s="87"/>
      <c r="AB198" s="87"/>
    </row>
    <row r="199">
      <c r="A199" s="87">
        <v>50</v>
      </c>
      <c r="B199" s="87">
        <v>0</v>
      </c>
      <c r="C199" s="87">
        <v>0</v>
      </c>
      <c r="D199" s="87">
        <v>1</v>
      </c>
      <c r="E199" s="87">
        <v>206</v>
      </c>
      <c r="F199" s="87">
        <f>ROUND(Source!T178,O199)</f>
        <v>0</v>
      </c>
      <c r="G199" s="87" t="s">
        <v>359</v>
      </c>
      <c r="H199" s="87" t="s">
        <v>360</v>
      </c>
      <c r="I199" s="87"/>
      <c r="J199" s="87"/>
      <c r="K199" s="87">
        <v>206</v>
      </c>
      <c r="L199" s="87">
        <v>20</v>
      </c>
      <c r="M199" s="87">
        <v>3</v>
      </c>
      <c r="N199" s="87" t="s">
        <v>251</v>
      </c>
      <c r="O199" s="87">
        <v>2</v>
      </c>
      <c r="P199" s="87"/>
      <c r="Q199" s="87"/>
      <c r="R199" s="87"/>
      <c r="S199" s="87"/>
      <c r="T199" s="87"/>
      <c r="U199" s="87"/>
      <c r="V199" s="87"/>
      <c r="W199" s="87">
        <v>0</v>
      </c>
      <c r="X199" s="87">
        <v>1</v>
      </c>
      <c r="Y199" s="87">
        <v>0</v>
      </c>
      <c r="Z199" s="87"/>
      <c r="AA199" s="87"/>
      <c r="AB199" s="87"/>
    </row>
    <row r="200">
      <c r="A200" s="87">
        <v>50</v>
      </c>
      <c r="B200" s="87">
        <v>0</v>
      </c>
      <c r="C200" s="87">
        <v>0</v>
      </c>
      <c r="D200" s="87">
        <v>1</v>
      </c>
      <c r="E200" s="87">
        <v>207</v>
      </c>
      <c r="F200" s="87">
        <f>ROUND(Source!U178,O200)</f>
        <v>188.79999999999998</v>
      </c>
      <c r="G200" s="87" t="s">
        <v>361</v>
      </c>
      <c r="H200" s="87" t="s">
        <v>362</v>
      </c>
      <c r="I200" s="87"/>
      <c r="J200" s="87"/>
      <c r="K200" s="87">
        <v>207</v>
      </c>
      <c r="L200" s="87">
        <v>21</v>
      </c>
      <c r="M200" s="87">
        <v>3</v>
      </c>
      <c r="N200" s="87" t="s">
        <v>251</v>
      </c>
      <c r="O200" s="87">
        <v>7</v>
      </c>
      <c r="P200" s="87"/>
      <c r="Q200" s="87"/>
      <c r="R200" s="87"/>
      <c r="S200" s="87"/>
      <c r="T200" s="87"/>
      <c r="U200" s="87"/>
      <c r="V200" s="87"/>
      <c r="W200" s="87">
        <v>188.80000000000001</v>
      </c>
      <c r="X200" s="87">
        <v>1</v>
      </c>
      <c r="Y200" s="87">
        <v>188.80000000000001</v>
      </c>
      <c r="Z200" s="87"/>
      <c r="AA200" s="87"/>
      <c r="AB200" s="87"/>
    </row>
    <row r="201">
      <c r="A201" s="87">
        <v>50</v>
      </c>
      <c r="B201" s="87">
        <v>0</v>
      </c>
      <c r="C201" s="87">
        <v>0</v>
      </c>
      <c r="D201" s="87">
        <v>1</v>
      </c>
      <c r="E201" s="87">
        <v>208</v>
      </c>
      <c r="F201" s="87">
        <f>ROUND(Source!V178,O201)</f>
        <v>0.79999999999999993</v>
      </c>
      <c r="G201" s="87" t="s">
        <v>363</v>
      </c>
      <c r="H201" s="87" t="s">
        <v>364</v>
      </c>
      <c r="I201" s="87"/>
      <c r="J201" s="87"/>
      <c r="K201" s="87">
        <v>208</v>
      </c>
      <c r="L201" s="87">
        <v>22</v>
      </c>
      <c r="M201" s="87">
        <v>3</v>
      </c>
      <c r="N201" s="87" t="s">
        <v>251</v>
      </c>
      <c r="O201" s="87">
        <v>7</v>
      </c>
      <c r="P201" s="87"/>
      <c r="Q201" s="87"/>
      <c r="R201" s="87"/>
      <c r="S201" s="87"/>
      <c r="T201" s="87"/>
      <c r="U201" s="87"/>
      <c r="V201" s="87"/>
      <c r="W201" s="87">
        <v>0.80000000000000004</v>
      </c>
      <c r="X201" s="87">
        <v>1</v>
      </c>
      <c r="Y201" s="87">
        <v>0.80000000000000004</v>
      </c>
      <c r="Z201" s="87"/>
      <c r="AA201" s="87"/>
      <c r="AB201" s="87"/>
    </row>
    <row r="202">
      <c r="A202" s="87">
        <v>50</v>
      </c>
      <c r="B202" s="87">
        <v>0</v>
      </c>
      <c r="C202" s="87">
        <v>0</v>
      </c>
      <c r="D202" s="87">
        <v>1</v>
      </c>
      <c r="E202" s="87">
        <v>209</v>
      </c>
      <c r="F202" s="87">
        <f>ROUND(Source!W178,O202)</f>
        <v>0</v>
      </c>
      <c r="G202" s="87" t="s">
        <v>365</v>
      </c>
      <c r="H202" s="87" t="s">
        <v>366</v>
      </c>
      <c r="I202" s="87"/>
      <c r="J202" s="87"/>
      <c r="K202" s="87">
        <v>209</v>
      </c>
      <c r="L202" s="87">
        <v>23</v>
      </c>
      <c r="M202" s="87">
        <v>3</v>
      </c>
      <c r="N202" s="87" t="s">
        <v>251</v>
      </c>
      <c r="O202" s="87">
        <v>2</v>
      </c>
      <c r="P202" s="87"/>
      <c r="Q202" s="87"/>
      <c r="R202" s="87"/>
      <c r="S202" s="87"/>
      <c r="T202" s="87"/>
      <c r="U202" s="87"/>
      <c r="V202" s="87"/>
      <c r="W202" s="87">
        <v>0</v>
      </c>
      <c r="X202" s="87">
        <v>1</v>
      </c>
      <c r="Y202" s="87">
        <v>0</v>
      </c>
      <c r="Z202" s="87"/>
      <c r="AA202" s="87"/>
      <c r="AB202" s="87"/>
    </row>
    <row r="203">
      <c r="A203" s="87">
        <v>50</v>
      </c>
      <c r="B203" s="87">
        <v>0</v>
      </c>
      <c r="C203" s="87">
        <v>0</v>
      </c>
      <c r="D203" s="87">
        <v>1</v>
      </c>
      <c r="E203" s="87">
        <v>233</v>
      </c>
      <c r="F203" s="87">
        <f>ROUND(Source!BD178,O203)</f>
        <v>0</v>
      </c>
      <c r="G203" s="87" t="s">
        <v>367</v>
      </c>
      <c r="H203" s="87" t="s">
        <v>368</v>
      </c>
      <c r="I203" s="87"/>
      <c r="J203" s="87"/>
      <c r="K203" s="87">
        <v>233</v>
      </c>
      <c r="L203" s="87">
        <v>24</v>
      </c>
      <c r="M203" s="87">
        <v>3</v>
      </c>
      <c r="N203" s="87" t="s">
        <v>251</v>
      </c>
      <c r="O203" s="87">
        <v>2</v>
      </c>
      <c r="P203" s="87"/>
      <c r="Q203" s="87"/>
      <c r="R203" s="87"/>
      <c r="S203" s="87"/>
      <c r="T203" s="87"/>
      <c r="U203" s="87"/>
      <c r="V203" s="87"/>
      <c r="W203" s="87">
        <v>0</v>
      </c>
      <c r="X203" s="87">
        <v>1</v>
      </c>
      <c r="Y203" s="87">
        <v>0</v>
      </c>
      <c r="Z203" s="87"/>
      <c r="AA203" s="87"/>
      <c r="AB203" s="87"/>
    </row>
    <row r="204">
      <c r="A204" s="87">
        <v>50</v>
      </c>
      <c r="B204" s="87">
        <v>0</v>
      </c>
      <c r="C204" s="87">
        <v>0</v>
      </c>
      <c r="D204" s="87">
        <v>1</v>
      </c>
      <c r="E204" s="87">
        <v>210</v>
      </c>
      <c r="F204" s="87">
        <f>ROUND(Source!X178,O204)</f>
        <v>99327.350000000006</v>
      </c>
      <c r="G204" s="87" t="s">
        <v>369</v>
      </c>
      <c r="H204" s="87" t="s">
        <v>370</v>
      </c>
      <c r="I204" s="87"/>
      <c r="J204" s="87"/>
      <c r="K204" s="87">
        <v>210</v>
      </c>
      <c r="L204" s="87">
        <v>25</v>
      </c>
      <c r="M204" s="87">
        <v>3</v>
      </c>
      <c r="N204" s="87" t="s">
        <v>251</v>
      </c>
      <c r="O204" s="87">
        <v>2</v>
      </c>
      <c r="P204" s="87"/>
      <c r="Q204" s="87"/>
      <c r="R204" s="87"/>
      <c r="S204" s="87"/>
      <c r="T204" s="87"/>
      <c r="U204" s="87"/>
      <c r="V204" s="87"/>
      <c r="W204" s="87">
        <v>99327.350000000006</v>
      </c>
      <c r="X204" s="87">
        <v>1</v>
      </c>
      <c r="Y204" s="87">
        <v>99327.350000000006</v>
      </c>
      <c r="Z204" s="87"/>
      <c r="AA204" s="87"/>
      <c r="AB204" s="87"/>
    </row>
    <row r="205">
      <c r="A205" s="87">
        <v>50</v>
      </c>
      <c r="B205" s="87">
        <v>0</v>
      </c>
      <c r="C205" s="87">
        <v>0</v>
      </c>
      <c r="D205" s="87">
        <v>1</v>
      </c>
      <c r="E205" s="87">
        <v>211</v>
      </c>
      <c r="F205" s="87">
        <f>ROUND(Source!Y178,O205)</f>
        <v>52223.660000000003</v>
      </c>
      <c r="G205" s="87" t="s">
        <v>371</v>
      </c>
      <c r="H205" s="87" t="s">
        <v>372</v>
      </c>
      <c r="I205" s="87"/>
      <c r="J205" s="87"/>
      <c r="K205" s="87">
        <v>211</v>
      </c>
      <c r="L205" s="87">
        <v>26</v>
      </c>
      <c r="M205" s="87">
        <v>3</v>
      </c>
      <c r="N205" s="87" t="s">
        <v>251</v>
      </c>
      <c r="O205" s="87">
        <v>2</v>
      </c>
      <c r="P205" s="87"/>
      <c r="Q205" s="87"/>
      <c r="R205" s="87"/>
      <c r="S205" s="87"/>
      <c r="T205" s="87"/>
      <c r="U205" s="87"/>
      <c r="V205" s="87"/>
      <c r="W205" s="87">
        <v>52223.660000000003</v>
      </c>
      <c r="X205" s="87">
        <v>1</v>
      </c>
      <c r="Y205" s="87">
        <v>52223.660000000003</v>
      </c>
      <c r="Z205" s="87"/>
      <c r="AA205" s="87"/>
      <c r="AB205" s="87"/>
    </row>
    <row r="206">
      <c r="A206" s="87">
        <v>50</v>
      </c>
      <c r="B206" s="87">
        <v>0</v>
      </c>
      <c r="C206" s="87">
        <v>0</v>
      </c>
      <c r="D206" s="87">
        <v>1</v>
      </c>
      <c r="E206" s="87">
        <v>224</v>
      </c>
      <c r="F206" s="87">
        <f>ROUND(Source!AR178,O206)</f>
        <v>776807.13</v>
      </c>
      <c r="G206" s="87" t="s">
        <v>373</v>
      </c>
      <c r="H206" s="87" t="s">
        <v>374</v>
      </c>
      <c r="I206" s="87"/>
      <c r="J206" s="87"/>
      <c r="K206" s="87">
        <v>224</v>
      </c>
      <c r="L206" s="87">
        <v>27</v>
      </c>
      <c r="M206" s="87">
        <v>3</v>
      </c>
      <c r="N206" s="87" t="s">
        <v>251</v>
      </c>
      <c r="O206" s="87">
        <v>2</v>
      </c>
      <c r="P206" s="87"/>
      <c r="Q206" s="87"/>
      <c r="R206" s="87"/>
      <c r="S206" s="87"/>
      <c r="T206" s="87"/>
      <c r="U206" s="87"/>
      <c r="V206" s="87"/>
      <c r="W206" s="87">
        <v>776807.13</v>
      </c>
      <c r="X206" s="87">
        <v>1</v>
      </c>
      <c r="Y206" s="87">
        <v>776807.13</v>
      </c>
      <c r="Z206" s="87"/>
      <c r="AA206" s="87"/>
      <c r="AB206" s="87"/>
    </row>
    <row r="208">
      <c r="A208" s="84">
        <v>4</v>
      </c>
      <c r="B208" s="84">
        <v>1</v>
      </c>
      <c r="C208" s="84"/>
      <c r="D208" s="84">
        <f>ROW(A214)</f>
        <v>214</v>
      </c>
      <c r="E208" s="84"/>
      <c r="F208" s="84" t="s">
        <v>268</v>
      </c>
      <c r="G208" s="84" t="s">
        <v>450</v>
      </c>
      <c r="H208" s="84" t="s">
        <v>251</v>
      </c>
      <c r="I208" s="84">
        <v>0</v>
      </c>
      <c r="J208" s="84"/>
      <c r="K208" s="84">
        <v>0</v>
      </c>
      <c r="L208" s="84"/>
      <c r="M208" s="84" t="s">
        <v>251</v>
      </c>
      <c r="N208" s="84"/>
      <c r="O208" s="84"/>
      <c r="P208" s="84"/>
      <c r="Q208" s="84"/>
      <c r="R208" s="84"/>
      <c r="S208" s="84">
        <v>0</v>
      </c>
      <c r="T208" s="84"/>
      <c r="U208" s="84" t="s">
        <v>251</v>
      </c>
      <c r="V208" s="84">
        <v>0</v>
      </c>
      <c r="W208" s="84"/>
      <c r="X208" s="84"/>
      <c r="Y208" s="84"/>
      <c r="Z208" s="84"/>
      <c r="AA208" s="84"/>
      <c r="AB208" s="84" t="s">
        <v>251</v>
      </c>
      <c r="AC208" s="84" t="s">
        <v>251</v>
      </c>
      <c r="AD208" s="84" t="s">
        <v>251</v>
      </c>
      <c r="AE208" s="84" t="s">
        <v>251</v>
      </c>
      <c r="AF208" s="84" t="s">
        <v>251</v>
      </c>
      <c r="AG208" s="84" t="s">
        <v>251</v>
      </c>
      <c r="AH208" s="84"/>
      <c r="AI208" s="84"/>
      <c r="AJ208" s="84"/>
      <c r="AK208" s="84"/>
      <c r="AL208" s="84"/>
      <c r="AM208" s="84"/>
      <c r="AN208" s="84"/>
      <c r="AO208" s="84"/>
      <c r="AP208" s="84" t="s">
        <v>251</v>
      </c>
      <c r="AQ208" s="84" t="s">
        <v>251</v>
      </c>
      <c r="AR208" s="84" t="s">
        <v>251</v>
      </c>
      <c r="AS208" s="84"/>
      <c r="AT208" s="84"/>
      <c r="AU208" s="84"/>
      <c r="AV208" s="84"/>
      <c r="AW208" s="84"/>
      <c r="AX208" s="84"/>
      <c r="AY208" s="84"/>
      <c r="AZ208" s="84" t="s">
        <v>251</v>
      </c>
      <c r="BA208" s="84"/>
      <c r="BB208" s="84" t="s">
        <v>251</v>
      </c>
      <c r="BC208" s="84" t="s">
        <v>251</v>
      </c>
      <c r="BD208" s="84" t="s">
        <v>251</v>
      </c>
      <c r="BE208" s="84" t="s">
        <v>251</v>
      </c>
      <c r="BF208" s="84" t="s">
        <v>251</v>
      </c>
      <c r="BG208" s="84" t="s">
        <v>251</v>
      </c>
      <c r="BH208" s="84" t="s">
        <v>251</v>
      </c>
      <c r="BI208" s="84" t="s">
        <v>251</v>
      </c>
      <c r="BJ208" s="84" t="s">
        <v>251</v>
      </c>
      <c r="BK208" s="84" t="s">
        <v>251</v>
      </c>
      <c r="BL208" s="84" t="s">
        <v>251</v>
      </c>
      <c r="BM208" s="84" t="s">
        <v>251</v>
      </c>
      <c r="BN208" s="84" t="s">
        <v>251</v>
      </c>
      <c r="BO208" s="84" t="s">
        <v>251</v>
      </c>
      <c r="BP208" s="84" t="s">
        <v>251</v>
      </c>
      <c r="BQ208" s="84"/>
      <c r="BR208" s="84"/>
      <c r="BS208" s="84"/>
      <c r="BT208" s="84"/>
      <c r="BU208" s="84"/>
      <c r="BV208" s="84"/>
      <c r="BW208" s="84"/>
      <c r="BX208" s="84">
        <v>0</v>
      </c>
      <c r="BY208" s="84"/>
      <c r="BZ208" s="84"/>
      <c r="CA208" s="84"/>
      <c r="CB208" s="84"/>
      <c r="CC208" s="84"/>
      <c r="CD208" s="84"/>
      <c r="CE208" s="84"/>
      <c r="CF208" s="84"/>
      <c r="CG208" s="84"/>
      <c r="CH208" s="84"/>
      <c r="CI208" s="84"/>
      <c r="CJ208" s="84">
        <v>0</v>
      </c>
    </row>
    <row r="210">
      <c r="A210" s="85">
        <v>52</v>
      </c>
      <c r="B210" s="85">
        <f t="shared" ref="B210:G210" si="267">B214</f>
        <v>1</v>
      </c>
      <c r="C210" s="85">
        <f t="shared" si="267"/>
        <v>4</v>
      </c>
      <c r="D210" s="85">
        <f t="shared" si="267"/>
        <v>208</v>
      </c>
      <c r="E210" s="85">
        <f t="shared" si="267"/>
        <v>0</v>
      </c>
      <c r="F210" s="85" t="str">
        <f t="shared" si="267"/>
        <v xml:space="preserve">Новый раздел</v>
      </c>
      <c r="G210" s="85" t="str">
        <f t="shared" si="267"/>
        <v xml:space="preserve">Затраты на доставку бригады</v>
      </c>
      <c r="H210" s="85"/>
      <c r="I210" s="85"/>
      <c r="J210" s="85"/>
      <c r="K210" s="85"/>
      <c r="L210" s="85"/>
      <c r="M210" s="85"/>
      <c r="N210" s="85"/>
      <c r="O210" s="85">
        <f t="shared" ref="O210:AT210" si="268">O214</f>
        <v>23253.860000000001</v>
      </c>
      <c r="P210" s="85">
        <f t="shared" si="268"/>
        <v>0</v>
      </c>
      <c r="Q210" s="85">
        <f t="shared" si="268"/>
        <v>11796.24</v>
      </c>
      <c r="R210" s="85">
        <f t="shared" si="268"/>
        <v>11457.620000000001</v>
      </c>
      <c r="S210" s="85">
        <f t="shared" si="268"/>
        <v>0</v>
      </c>
      <c r="T210" s="85">
        <f t="shared" si="268"/>
        <v>0</v>
      </c>
      <c r="U210" s="85">
        <f t="shared" si="268"/>
        <v>0</v>
      </c>
      <c r="V210" s="85">
        <f t="shared" si="268"/>
        <v>21.23</v>
      </c>
      <c r="W210" s="85">
        <f t="shared" si="268"/>
        <v>0</v>
      </c>
      <c r="X210" s="85">
        <f t="shared" si="268"/>
        <v>0</v>
      </c>
      <c r="Y210" s="85">
        <f t="shared" si="268"/>
        <v>0</v>
      </c>
      <c r="Z210" s="85">
        <f t="shared" si="268"/>
        <v>0</v>
      </c>
      <c r="AA210" s="85">
        <f t="shared" si="268"/>
        <v>0</v>
      </c>
      <c r="AB210" s="85">
        <f t="shared" si="268"/>
        <v>23253.860000000001</v>
      </c>
      <c r="AC210" s="85">
        <f t="shared" si="268"/>
        <v>0</v>
      </c>
      <c r="AD210" s="85">
        <f t="shared" si="268"/>
        <v>11796.24</v>
      </c>
      <c r="AE210" s="85">
        <f t="shared" si="268"/>
        <v>11457.620000000001</v>
      </c>
      <c r="AF210" s="85">
        <f t="shared" si="268"/>
        <v>0</v>
      </c>
      <c r="AG210" s="85">
        <f t="shared" si="268"/>
        <v>0</v>
      </c>
      <c r="AH210" s="85">
        <f t="shared" si="268"/>
        <v>0</v>
      </c>
      <c r="AI210" s="85">
        <f t="shared" si="268"/>
        <v>21.23</v>
      </c>
      <c r="AJ210" s="85">
        <f t="shared" si="268"/>
        <v>0</v>
      </c>
      <c r="AK210" s="85">
        <f t="shared" si="268"/>
        <v>0</v>
      </c>
      <c r="AL210" s="85">
        <f t="shared" si="268"/>
        <v>0</v>
      </c>
      <c r="AM210" s="85">
        <f t="shared" si="268"/>
        <v>0</v>
      </c>
      <c r="AN210" s="85">
        <f t="shared" si="268"/>
        <v>0</v>
      </c>
      <c r="AO210" s="85">
        <f t="shared" si="268"/>
        <v>0</v>
      </c>
      <c r="AP210" s="85">
        <f t="shared" si="268"/>
        <v>0</v>
      </c>
      <c r="AQ210" s="85">
        <f t="shared" si="268"/>
        <v>0</v>
      </c>
      <c r="AR210" s="85">
        <f t="shared" si="268"/>
        <v>23253.860000000001</v>
      </c>
      <c r="AS210" s="85">
        <f t="shared" si="268"/>
        <v>23253.860000000001</v>
      </c>
      <c r="AT210" s="85">
        <f t="shared" si="268"/>
        <v>0</v>
      </c>
      <c r="AU210" s="85">
        <f t="shared" ref="AU210:BZ210" si="269">AU214</f>
        <v>0</v>
      </c>
      <c r="AV210" s="85">
        <f t="shared" si="269"/>
        <v>0</v>
      </c>
      <c r="AW210" s="85">
        <f t="shared" si="269"/>
        <v>0</v>
      </c>
      <c r="AX210" s="85">
        <f t="shared" si="269"/>
        <v>0</v>
      </c>
      <c r="AY210" s="85">
        <f t="shared" si="269"/>
        <v>0</v>
      </c>
      <c r="AZ210" s="85">
        <f t="shared" si="269"/>
        <v>0</v>
      </c>
      <c r="BA210" s="85">
        <f t="shared" si="269"/>
        <v>0</v>
      </c>
      <c r="BB210" s="85">
        <f t="shared" si="269"/>
        <v>0</v>
      </c>
      <c r="BC210" s="85">
        <f t="shared" si="269"/>
        <v>0</v>
      </c>
      <c r="BD210" s="85">
        <f t="shared" si="269"/>
        <v>0</v>
      </c>
      <c r="BE210" s="85">
        <f t="shared" si="269"/>
        <v>0</v>
      </c>
      <c r="BF210" s="85">
        <f t="shared" si="269"/>
        <v>0</v>
      </c>
      <c r="BG210" s="85">
        <f t="shared" si="269"/>
        <v>0</v>
      </c>
      <c r="BH210" s="85">
        <f t="shared" si="269"/>
        <v>0</v>
      </c>
      <c r="BI210" s="85">
        <f t="shared" si="269"/>
        <v>0</v>
      </c>
      <c r="BJ210" s="85">
        <f t="shared" si="269"/>
        <v>0</v>
      </c>
      <c r="BK210" s="85">
        <f t="shared" si="269"/>
        <v>0</v>
      </c>
      <c r="BL210" s="85">
        <f t="shared" si="269"/>
        <v>0</v>
      </c>
      <c r="BM210" s="85">
        <f t="shared" si="269"/>
        <v>0</v>
      </c>
      <c r="BN210" s="85">
        <f t="shared" si="269"/>
        <v>0</v>
      </c>
      <c r="BO210" s="85">
        <f t="shared" si="269"/>
        <v>0</v>
      </c>
      <c r="BP210" s="85">
        <f t="shared" si="269"/>
        <v>0</v>
      </c>
      <c r="BQ210" s="85">
        <f t="shared" si="269"/>
        <v>0</v>
      </c>
      <c r="BR210" s="85">
        <f t="shared" si="269"/>
        <v>0</v>
      </c>
      <c r="BS210" s="85">
        <f t="shared" si="269"/>
        <v>0</v>
      </c>
      <c r="BT210" s="85">
        <f t="shared" si="269"/>
        <v>0</v>
      </c>
      <c r="BU210" s="85">
        <f t="shared" si="269"/>
        <v>0</v>
      </c>
      <c r="BV210" s="85">
        <f t="shared" si="269"/>
        <v>0</v>
      </c>
      <c r="BW210" s="85">
        <f t="shared" si="269"/>
        <v>0</v>
      </c>
      <c r="BX210" s="85">
        <f t="shared" si="269"/>
        <v>0</v>
      </c>
      <c r="BY210" s="85">
        <f t="shared" si="269"/>
        <v>0</v>
      </c>
      <c r="BZ210" s="85">
        <f t="shared" si="269"/>
        <v>0</v>
      </c>
      <c r="CA210" s="85">
        <f t="shared" ref="CA210:DF210" si="270">CA214</f>
        <v>23253.860000000001</v>
      </c>
      <c r="CB210" s="85">
        <f t="shared" si="270"/>
        <v>23253.860000000001</v>
      </c>
      <c r="CC210" s="85">
        <f t="shared" si="270"/>
        <v>0</v>
      </c>
      <c r="CD210" s="85">
        <f t="shared" si="270"/>
        <v>0</v>
      </c>
      <c r="CE210" s="85">
        <f t="shared" si="270"/>
        <v>0</v>
      </c>
      <c r="CF210" s="85">
        <f t="shared" si="270"/>
        <v>0</v>
      </c>
      <c r="CG210" s="85">
        <f t="shared" si="270"/>
        <v>0</v>
      </c>
      <c r="CH210" s="85">
        <f t="shared" si="270"/>
        <v>0</v>
      </c>
      <c r="CI210" s="85">
        <f t="shared" si="270"/>
        <v>0</v>
      </c>
      <c r="CJ210" s="85">
        <f t="shared" si="270"/>
        <v>0</v>
      </c>
      <c r="CK210" s="85">
        <f t="shared" si="270"/>
        <v>0</v>
      </c>
      <c r="CL210" s="85">
        <f t="shared" si="270"/>
        <v>0</v>
      </c>
      <c r="CM210" s="85">
        <f t="shared" si="270"/>
        <v>0</v>
      </c>
      <c r="CN210" s="85">
        <f t="shared" si="270"/>
        <v>0</v>
      </c>
      <c r="CO210" s="85">
        <f t="shared" si="270"/>
        <v>0</v>
      </c>
      <c r="CP210" s="85">
        <f t="shared" si="270"/>
        <v>0</v>
      </c>
      <c r="CQ210" s="85">
        <f t="shared" si="270"/>
        <v>0</v>
      </c>
      <c r="CR210" s="85">
        <f t="shared" si="270"/>
        <v>0</v>
      </c>
      <c r="CS210" s="85">
        <f t="shared" si="270"/>
        <v>0</v>
      </c>
      <c r="CT210" s="85">
        <f t="shared" si="270"/>
        <v>0</v>
      </c>
      <c r="CU210" s="85">
        <f t="shared" si="270"/>
        <v>0</v>
      </c>
      <c r="CV210" s="85">
        <f t="shared" si="270"/>
        <v>0</v>
      </c>
      <c r="CW210" s="85">
        <f t="shared" si="270"/>
        <v>0</v>
      </c>
      <c r="CX210" s="85">
        <f t="shared" si="270"/>
        <v>0</v>
      </c>
      <c r="CY210" s="85">
        <f t="shared" si="270"/>
        <v>0</v>
      </c>
      <c r="CZ210" s="85">
        <f t="shared" si="270"/>
        <v>0</v>
      </c>
      <c r="DA210" s="85">
        <f t="shared" si="270"/>
        <v>0</v>
      </c>
      <c r="DB210" s="85">
        <f t="shared" si="270"/>
        <v>0</v>
      </c>
      <c r="DC210" s="85">
        <f t="shared" si="270"/>
        <v>0</v>
      </c>
      <c r="DD210" s="85">
        <f t="shared" si="270"/>
        <v>0</v>
      </c>
      <c r="DE210" s="85">
        <f t="shared" si="270"/>
        <v>0</v>
      </c>
      <c r="DF210" s="85">
        <f t="shared" si="270"/>
        <v>0</v>
      </c>
      <c r="DG210" s="86">
        <f t="shared" ref="DG210:EL210" si="271">DG214</f>
        <v>0</v>
      </c>
      <c r="DH210" s="86">
        <f t="shared" si="271"/>
        <v>0</v>
      </c>
      <c r="DI210" s="86">
        <f t="shared" si="271"/>
        <v>0</v>
      </c>
      <c r="DJ210" s="86">
        <f t="shared" si="271"/>
        <v>0</v>
      </c>
      <c r="DK210" s="86">
        <f t="shared" si="271"/>
        <v>0</v>
      </c>
      <c r="DL210" s="86">
        <f t="shared" si="271"/>
        <v>0</v>
      </c>
      <c r="DM210" s="86">
        <f t="shared" si="271"/>
        <v>0</v>
      </c>
      <c r="DN210" s="86">
        <f t="shared" si="271"/>
        <v>0</v>
      </c>
      <c r="DO210" s="86">
        <f t="shared" si="271"/>
        <v>0</v>
      </c>
      <c r="DP210" s="86">
        <f t="shared" si="271"/>
        <v>0</v>
      </c>
      <c r="DQ210" s="86">
        <f t="shared" si="271"/>
        <v>0</v>
      </c>
      <c r="DR210" s="86">
        <f t="shared" si="271"/>
        <v>0</v>
      </c>
      <c r="DS210" s="86">
        <f t="shared" si="271"/>
        <v>0</v>
      </c>
      <c r="DT210" s="86">
        <f t="shared" si="271"/>
        <v>0</v>
      </c>
      <c r="DU210" s="86">
        <f t="shared" si="271"/>
        <v>0</v>
      </c>
      <c r="DV210" s="86">
        <f t="shared" si="271"/>
        <v>0</v>
      </c>
      <c r="DW210" s="86">
        <f t="shared" si="271"/>
        <v>0</v>
      </c>
      <c r="DX210" s="86">
        <f t="shared" si="271"/>
        <v>0</v>
      </c>
      <c r="DY210" s="86">
        <f t="shared" si="271"/>
        <v>0</v>
      </c>
      <c r="DZ210" s="86">
        <f t="shared" si="271"/>
        <v>0</v>
      </c>
      <c r="EA210" s="86">
        <f t="shared" si="271"/>
        <v>0</v>
      </c>
      <c r="EB210" s="86">
        <f t="shared" si="271"/>
        <v>0</v>
      </c>
      <c r="EC210" s="86">
        <f t="shared" si="271"/>
        <v>0</v>
      </c>
      <c r="ED210" s="86">
        <f t="shared" si="271"/>
        <v>0</v>
      </c>
      <c r="EE210" s="86">
        <f t="shared" si="271"/>
        <v>0</v>
      </c>
      <c r="EF210" s="86">
        <f t="shared" si="271"/>
        <v>0</v>
      </c>
      <c r="EG210" s="86">
        <f t="shared" si="271"/>
        <v>0</v>
      </c>
      <c r="EH210" s="86">
        <f t="shared" si="271"/>
        <v>0</v>
      </c>
      <c r="EI210" s="86">
        <f t="shared" si="271"/>
        <v>0</v>
      </c>
      <c r="EJ210" s="86">
        <f t="shared" si="271"/>
        <v>0</v>
      </c>
      <c r="EK210" s="86">
        <f t="shared" si="271"/>
        <v>0</v>
      </c>
      <c r="EL210" s="86">
        <f t="shared" si="271"/>
        <v>0</v>
      </c>
      <c r="EM210" s="86">
        <f t="shared" ref="EM210:FR210" si="272">EM214</f>
        <v>0</v>
      </c>
      <c r="EN210" s="86">
        <f t="shared" si="272"/>
        <v>0</v>
      </c>
      <c r="EO210" s="86">
        <f t="shared" si="272"/>
        <v>0</v>
      </c>
      <c r="EP210" s="86">
        <f t="shared" si="272"/>
        <v>0</v>
      </c>
      <c r="EQ210" s="86">
        <f t="shared" si="272"/>
        <v>0</v>
      </c>
      <c r="ER210" s="86">
        <f t="shared" si="272"/>
        <v>0</v>
      </c>
      <c r="ES210" s="86">
        <f t="shared" si="272"/>
        <v>0</v>
      </c>
      <c r="ET210" s="86">
        <f t="shared" si="272"/>
        <v>0</v>
      </c>
      <c r="EU210" s="86">
        <f t="shared" si="272"/>
        <v>0</v>
      </c>
      <c r="EV210" s="86">
        <f t="shared" si="272"/>
        <v>0</v>
      </c>
      <c r="EW210" s="86">
        <f t="shared" si="272"/>
        <v>0</v>
      </c>
      <c r="EX210" s="86">
        <f t="shared" si="272"/>
        <v>0</v>
      </c>
      <c r="EY210" s="86">
        <f t="shared" si="272"/>
        <v>0</v>
      </c>
      <c r="EZ210" s="86">
        <f t="shared" si="272"/>
        <v>0</v>
      </c>
      <c r="FA210" s="86">
        <f t="shared" si="272"/>
        <v>0</v>
      </c>
      <c r="FB210" s="86">
        <f t="shared" si="272"/>
        <v>0</v>
      </c>
      <c r="FC210" s="86">
        <f t="shared" si="272"/>
        <v>0</v>
      </c>
      <c r="FD210" s="86">
        <f t="shared" si="272"/>
        <v>0</v>
      </c>
      <c r="FE210" s="86">
        <f t="shared" si="272"/>
        <v>0</v>
      </c>
      <c r="FF210" s="86">
        <f t="shared" si="272"/>
        <v>0</v>
      </c>
      <c r="FG210" s="86">
        <f t="shared" si="272"/>
        <v>0</v>
      </c>
      <c r="FH210" s="86">
        <f t="shared" si="272"/>
        <v>0</v>
      </c>
      <c r="FI210" s="86">
        <f t="shared" si="272"/>
        <v>0</v>
      </c>
      <c r="FJ210" s="86">
        <f t="shared" si="272"/>
        <v>0</v>
      </c>
      <c r="FK210" s="86">
        <f t="shared" si="272"/>
        <v>0</v>
      </c>
      <c r="FL210" s="86">
        <f t="shared" si="272"/>
        <v>0</v>
      </c>
      <c r="FM210" s="86">
        <f t="shared" si="272"/>
        <v>0</v>
      </c>
      <c r="FN210" s="86">
        <f t="shared" si="272"/>
        <v>0</v>
      </c>
      <c r="FO210" s="86">
        <f t="shared" si="272"/>
        <v>0</v>
      </c>
      <c r="FP210" s="86">
        <f t="shared" si="272"/>
        <v>0</v>
      </c>
      <c r="FQ210" s="86">
        <f t="shared" si="272"/>
        <v>0</v>
      </c>
      <c r="FR210" s="86">
        <f t="shared" si="272"/>
        <v>0</v>
      </c>
      <c r="FS210" s="86">
        <f t="shared" ref="FS210:GX210" si="273">FS214</f>
        <v>0</v>
      </c>
      <c r="FT210" s="86">
        <f t="shared" si="273"/>
        <v>0</v>
      </c>
      <c r="FU210" s="86">
        <f t="shared" si="273"/>
        <v>0</v>
      </c>
      <c r="FV210" s="86">
        <f t="shared" si="273"/>
        <v>0</v>
      </c>
      <c r="FW210" s="86">
        <f t="shared" si="273"/>
        <v>0</v>
      </c>
      <c r="FX210" s="86">
        <f t="shared" si="273"/>
        <v>0</v>
      </c>
      <c r="FY210" s="86">
        <f t="shared" si="273"/>
        <v>0</v>
      </c>
      <c r="FZ210" s="86">
        <f t="shared" si="273"/>
        <v>0</v>
      </c>
      <c r="GA210" s="86">
        <f t="shared" si="273"/>
        <v>0</v>
      </c>
      <c r="GB210" s="86">
        <f t="shared" si="273"/>
        <v>0</v>
      </c>
      <c r="GC210" s="86">
        <f t="shared" si="273"/>
        <v>0</v>
      </c>
      <c r="GD210" s="86">
        <f t="shared" si="273"/>
        <v>0</v>
      </c>
      <c r="GE210" s="86">
        <f t="shared" si="273"/>
        <v>0</v>
      </c>
      <c r="GF210" s="86">
        <f t="shared" si="273"/>
        <v>0</v>
      </c>
      <c r="GG210" s="86">
        <f t="shared" si="273"/>
        <v>0</v>
      </c>
      <c r="GH210" s="86">
        <f t="shared" si="273"/>
        <v>0</v>
      </c>
      <c r="GI210" s="86">
        <f t="shared" si="273"/>
        <v>0</v>
      </c>
      <c r="GJ210" s="86">
        <f t="shared" si="273"/>
        <v>0</v>
      </c>
      <c r="GK210" s="86">
        <f t="shared" si="273"/>
        <v>0</v>
      </c>
      <c r="GL210" s="86">
        <f t="shared" si="273"/>
        <v>0</v>
      </c>
      <c r="GM210" s="86">
        <f t="shared" si="273"/>
        <v>0</v>
      </c>
      <c r="GN210" s="86">
        <f t="shared" si="273"/>
        <v>0</v>
      </c>
      <c r="GO210" s="86">
        <f t="shared" si="273"/>
        <v>0</v>
      </c>
      <c r="GP210" s="86">
        <f t="shared" si="273"/>
        <v>0</v>
      </c>
      <c r="GQ210" s="86">
        <f t="shared" si="273"/>
        <v>0</v>
      </c>
      <c r="GR210" s="86">
        <f t="shared" si="273"/>
        <v>0</v>
      </c>
      <c r="GS210" s="86">
        <f t="shared" si="273"/>
        <v>0</v>
      </c>
      <c r="GT210" s="86">
        <f t="shared" si="273"/>
        <v>0</v>
      </c>
      <c r="GU210" s="86">
        <f t="shared" si="273"/>
        <v>0</v>
      </c>
      <c r="GV210" s="86">
        <f t="shared" si="273"/>
        <v>0</v>
      </c>
      <c r="GW210" s="86">
        <f t="shared" si="273"/>
        <v>0</v>
      </c>
      <c r="GX210" s="86">
        <f t="shared" si="273"/>
        <v>0</v>
      </c>
    </row>
    <row r="212">
      <c r="A212">
        <v>17</v>
      </c>
      <c r="B212">
        <v>1</v>
      </c>
      <c r="C212">
        <f>ROW(SmtRes!A116)</f>
        <v>116</v>
      </c>
      <c r="D212">
        <f>ROW(EtalonRes!A116)</f>
        <v>116</v>
      </c>
      <c r="E212" t="s">
        <v>207</v>
      </c>
      <c r="F212" t="s">
        <v>451</v>
      </c>
      <c r="G212" t="s">
        <v>452</v>
      </c>
      <c r="H212" t="s">
        <v>46</v>
      </c>
      <c r="I212">
        <f>ROUND(ROUND(19.9/45*2*24,2),7)</f>
        <v>21.23</v>
      </c>
      <c r="J212">
        <v>0</v>
      </c>
      <c r="K212">
        <f>ROUND(ROUND(19.9/45*2*24,2),7)</f>
        <v>21.23</v>
      </c>
      <c r="O212">
        <f>ROUND(CP212,2)</f>
        <v>23253.860000000001</v>
      </c>
      <c r="P212">
        <f>ROUND(CQ212*I212,2)</f>
        <v>0</v>
      </c>
      <c r="Q212">
        <f>ROUND(CR212*I212,2)</f>
        <v>11796.24</v>
      </c>
      <c r="R212">
        <f>ROUND(CS212*I212,2)</f>
        <v>11457.620000000001</v>
      </c>
      <c r="S212">
        <f>ROUND(CT212*I212,2)</f>
        <v>0</v>
      </c>
      <c r="T212">
        <f>ROUND(CU212*I212,2)</f>
        <v>0</v>
      </c>
      <c r="U212">
        <f>ROUND(CV212*I212,7)</f>
        <v>0</v>
      </c>
      <c r="V212">
        <f>ROUND(CW212*I212,7)</f>
        <v>21.23</v>
      </c>
      <c r="W212">
        <f>ROUND(CX212*I212,2)</f>
        <v>0</v>
      </c>
      <c r="X212">
        <f>ROUND(CY212,2)</f>
        <v>0</v>
      </c>
      <c r="Y212">
        <f>ROUND(CZ212,2)</f>
        <v>0</v>
      </c>
      <c r="AA212">
        <v>424319185</v>
      </c>
      <c r="AB212">
        <f>ROUND((AC212+AD212+AF212),6)</f>
        <v>388.56</v>
      </c>
      <c r="AC212">
        <f>ROUND((ES212),6)</f>
        <v>0</v>
      </c>
      <c r="AD212">
        <f>ROUND((((ET212)-(EU212))+AE212),6)</f>
        <v>388.56</v>
      </c>
      <c r="AE212">
        <f>ROUND((EU212),6)</f>
        <v>539.68999999999994</v>
      </c>
      <c r="AF212">
        <f>ROUND((EV212),6)</f>
        <v>0</v>
      </c>
      <c r="AG212">
        <f>ROUND((AP212),6)</f>
        <v>0</v>
      </c>
      <c r="AH212">
        <f>(EW212)</f>
        <v>0</v>
      </c>
      <c r="AI212">
        <f>(EX212)</f>
        <v>1</v>
      </c>
      <c r="AJ212">
        <f>(AS212)</f>
        <v>0</v>
      </c>
      <c r="AK212">
        <v>388.56</v>
      </c>
      <c r="AL212">
        <v>0</v>
      </c>
      <c r="AM212">
        <v>388.56</v>
      </c>
      <c r="AN212">
        <v>539.69000000000005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1.4299999999999999</v>
      </c>
      <c r="BC212">
        <v>1</v>
      </c>
      <c r="BD212" t="s">
        <v>251</v>
      </c>
      <c r="BE212" t="s">
        <v>251</v>
      </c>
      <c r="BF212" t="s">
        <v>251</v>
      </c>
      <c r="BG212" t="s">
        <v>251</v>
      </c>
      <c r="BH212">
        <v>2</v>
      </c>
      <c r="BI212">
        <v>1</v>
      </c>
      <c r="BJ212" t="s">
        <v>453</v>
      </c>
      <c r="BM212">
        <v>400001</v>
      </c>
      <c r="BN212">
        <v>0</v>
      </c>
      <c r="BO212" t="s">
        <v>451</v>
      </c>
      <c r="BP212">
        <v>1</v>
      </c>
      <c r="BQ212">
        <v>7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251</v>
      </c>
      <c r="BZ212">
        <v>0</v>
      </c>
      <c r="CA212">
        <v>0</v>
      </c>
      <c r="CB212" t="s">
        <v>251</v>
      </c>
      <c r="CE212">
        <v>0</v>
      </c>
      <c r="CF212">
        <v>0</v>
      </c>
      <c r="CG212">
        <v>0</v>
      </c>
      <c r="CM212">
        <v>0</v>
      </c>
      <c r="CN212" t="s">
        <v>251</v>
      </c>
      <c r="CO212">
        <v>0</v>
      </c>
      <c r="CP212">
        <f>(P212+Q212+S212+R212)</f>
        <v>23253.860000000001</v>
      </c>
      <c r="CQ212">
        <f>ROUND(AL212*BC212,2)</f>
        <v>0</v>
      </c>
      <c r="CR212">
        <f>ROUND(AM212*BB212,2)</f>
        <v>555.63999999999999</v>
      </c>
      <c r="CS212">
        <f>ROUND(AN212*BS212,2)</f>
        <v>539.69000000000005</v>
      </c>
      <c r="CT212">
        <f>ROUND(AO212*BA212,2)</f>
        <v>0</v>
      </c>
      <c r="CU212">
        <f>AG212</f>
        <v>0</v>
      </c>
      <c r="CV212">
        <f>AH212</f>
        <v>0</v>
      </c>
      <c r="CW212">
        <f>AI212</f>
        <v>1</v>
      </c>
      <c r="CX212">
        <f>AJ212</f>
        <v>0</v>
      </c>
      <c r="CY212">
        <f>(((S212+R212)*AT212)/100)</f>
        <v>0</v>
      </c>
      <c r="CZ212">
        <f>(((S212+R212)*AU212)/100)</f>
        <v>0</v>
      </c>
      <c r="DC212" t="s">
        <v>251</v>
      </c>
      <c r="DD212" t="s">
        <v>251</v>
      </c>
      <c r="DE212" t="s">
        <v>251</v>
      </c>
      <c r="DF212" t="s">
        <v>251</v>
      </c>
      <c r="DG212" t="s">
        <v>251</v>
      </c>
      <c r="DH212" t="s">
        <v>251</v>
      </c>
      <c r="DI212" t="s">
        <v>251</v>
      </c>
      <c r="DJ212" t="s">
        <v>251</v>
      </c>
      <c r="DK212" t="s">
        <v>251</v>
      </c>
      <c r="DL212" t="s">
        <v>251</v>
      </c>
      <c r="DM212" t="s">
        <v>251</v>
      </c>
      <c r="DN212">
        <v>0</v>
      </c>
      <c r="DO212">
        <v>0</v>
      </c>
      <c r="DP212">
        <v>1</v>
      </c>
      <c r="DQ212">
        <v>1</v>
      </c>
      <c r="DU212">
        <v>1011</v>
      </c>
      <c r="DV212" t="s">
        <v>46</v>
      </c>
      <c r="DW212" t="s">
        <v>46</v>
      </c>
      <c r="DX212">
        <v>1</v>
      </c>
      <c r="DZ212" t="s">
        <v>251</v>
      </c>
      <c r="EA212" t="s">
        <v>251</v>
      </c>
      <c r="EB212" t="s">
        <v>251</v>
      </c>
      <c r="EC212" t="s">
        <v>251</v>
      </c>
      <c r="EE212">
        <v>416979960</v>
      </c>
      <c r="EF212">
        <v>7</v>
      </c>
      <c r="EG212" t="s">
        <v>454</v>
      </c>
      <c r="EH212">
        <v>0</v>
      </c>
      <c r="EI212" t="s">
        <v>251</v>
      </c>
      <c r="EJ212">
        <v>1</v>
      </c>
      <c r="EK212">
        <v>400001</v>
      </c>
      <c r="EL212" t="s">
        <v>455</v>
      </c>
      <c r="EM212" t="s">
        <v>341</v>
      </c>
      <c r="EO212" t="s">
        <v>251</v>
      </c>
      <c r="EQ212">
        <v>131072</v>
      </c>
      <c r="ER212">
        <v>388.56</v>
      </c>
      <c r="ES212">
        <v>0</v>
      </c>
      <c r="ET212">
        <v>388.56</v>
      </c>
      <c r="EU212">
        <v>539.69000000000005</v>
      </c>
      <c r="EV212">
        <v>0</v>
      </c>
      <c r="EW212">
        <v>0</v>
      </c>
      <c r="EX212">
        <v>1</v>
      </c>
      <c r="EY212">
        <v>0</v>
      </c>
      <c r="FQ212">
        <v>0</v>
      </c>
      <c r="FR212">
        <v>0</v>
      </c>
      <c r="FS212">
        <v>1</v>
      </c>
      <c r="FX212">
        <v>0</v>
      </c>
      <c r="FY212">
        <v>0</v>
      </c>
      <c r="GA212" t="s">
        <v>251</v>
      </c>
      <c r="GD212">
        <v>1</v>
      </c>
      <c r="GF212">
        <v>1189735526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>ROUND(IF(AND(BH212=3,BI212=3,FS212&lt;&gt;0),P212,0),2)</f>
        <v>0</v>
      </c>
      <c r="GM212">
        <f>ROUND(O212+X212+Y212,2)+GX212</f>
        <v>23253.860000000001</v>
      </c>
      <c r="GN212">
        <f>IF(OR(BI212=0,BI212=1),GM212-GX212,0)</f>
        <v>23253.860000000001</v>
      </c>
      <c r="GO212">
        <f>IF(BI212=2,GM212-GX212,0)</f>
        <v>0</v>
      </c>
      <c r="GP212">
        <f>IF(BI212=4,GM212-GX212,0)</f>
        <v>0</v>
      </c>
      <c r="GR212">
        <v>0</v>
      </c>
      <c r="GS212">
        <v>3</v>
      </c>
      <c r="GT212">
        <v>0</v>
      </c>
      <c r="GU212" t="s">
        <v>251</v>
      </c>
      <c r="GV212">
        <f>ROUND((GT212),6)</f>
        <v>0</v>
      </c>
      <c r="GW212">
        <v>1</v>
      </c>
      <c r="GX212">
        <f>ROUND(HC212*I212,2)</f>
        <v>0</v>
      </c>
      <c r="HA212">
        <v>0</v>
      </c>
      <c r="HB212">
        <v>0</v>
      </c>
      <c r="HC212">
        <f>GV212*GW212</f>
        <v>0</v>
      </c>
      <c r="HE212" t="s">
        <v>251</v>
      </c>
      <c r="HF212" t="s">
        <v>251</v>
      </c>
      <c r="HM212" t="s">
        <v>251</v>
      </c>
      <c r="HN212" t="s">
        <v>251</v>
      </c>
      <c r="HO212" t="s">
        <v>251</v>
      </c>
      <c r="HP212" t="s">
        <v>251</v>
      </c>
      <c r="HQ212" t="s">
        <v>251</v>
      </c>
      <c r="HS212">
        <v>0</v>
      </c>
      <c r="IK212">
        <v>0</v>
      </c>
    </row>
    <row r="214">
      <c r="A214" s="85">
        <v>51</v>
      </c>
      <c r="B214" s="85">
        <f>B208</f>
        <v>1</v>
      </c>
      <c r="C214" s="85">
        <f>A208</f>
        <v>4</v>
      </c>
      <c r="D214" s="85">
        <f>ROW(A208)</f>
        <v>208</v>
      </c>
      <c r="E214" s="85"/>
      <c r="F214" s="85" t="str">
        <f>IF(F208&lt;&gt;"",F208,"")</f>
        <v xml:space="preserve">Новый раздел</v>
      </c>
      <c r="G214" s="85" t="str">
        <f>IF(G208&lt;&gt;"",G208,"")</f>
        <v xml:space="preserve">Затраты на доставку бригады</v>
      </c>
      <c r="H214" s="85">
        <v>0</v>
      </c>
      <c r="I214" s="85"/>
      <c r="J214" s="85"/>
      <c r="K214" s="85"/>
      <c r="L214" s="85"/>
      <c r="M214" s="85"/>
      <c r="N214" s="85"/>
      <c r="O214" s="85">
        <f t="shared" ref="O214:T214" si="274">ROUND(AB214,2)</f>
        <v>23253.860000000001</v>
      </c>
      <c r="P214" s="85">
        <f t="shared" si="274"/>
        <v>0</v>
      </c>
      <c r="Q214" s="85">
        <f t="shared" si="274"/>
        <v>11796.24</v>
      </c>
      <c r="R214" s="85">
        <f t="shared" si="274"/>
        <v>11457.620000000001</v>
      </c>
      <c r="S214" s="85">
        <f t="shared" si="274"/>
        <v>0</v>
      </c>
      <c r="T214" s="85">
        <f t="shared" si="274"/>
        <v>0</v>
      </c>
      <c r="U214" s="85">
        <f>AH214</f>
        <v>0</v>
      </c>
      <c r="V214" s="85">
        <f>AI214</f>
        <v>21.23</v>
      </c>
      <c r="W214" s="85">
        <f>ROUND(AJ214,2)</f>
        <v>0</v>
      </c>
      <c r="X214" s="85">
        <f>ROUND(AK214,2)</f>
        <v>0</v>
      </c>
      <c r="Y214" s="85">
        <f>ROUND(AL214,2)</f>
        <v>0</v>
      </c>
      <c r="Z214" s="85"/>
      <c r="AA214" s="85"/>
      <c r="AB214" s="85">
        <f>ROUND(SUMIF(AA212:AA212,"=424319185",O212:O212),2)</f>
        <v>23253.860000000001</v>
      </c>
      <c r="AC214" s="85">
        <f>ROUND(SUMIF(AA212:AA212,"=424319185",P212:P212),2)</f>
        <v>0</v>
      </c>
      <c r="AD214" s="85">
        <f>ROUND(SUMIF(AA212:AA212,"=424319185",Q212:Q212),2)</f>
        <v>11796.24</v>
      </c>
      <c r="AE214" s="85">
        <f>ROUND(SUMIF(AA212:AA212,"=424319185",R212:R212),2)</f>
        <v>11457.620000000001</v>
      </c>
      <c r="AF214" s="85">
        <f>ROUND(SUMIF(AA212:AA212,"=424319185",S212:S212),2)</f>
        <v>0</v>
      </c>
      <c r="AG214" s="85">
        <f>ROUND(SUMIF(AA212:AA212,"=424319185",T212:T212),2)</f>
        <v>0</v>
      </c>
      <c r="AH214" s="85">
        <f>SUMIF(AA212:AA212,"=424319185",U212:U212)</f>
        <v>0</v>
      </c>
      <c r="AI214" s="85">
        <f>SUMIF(AA212:AA212,"=424319185",V212:V212)</f>
        <v>21.23</v>
      </c>
      <c r="AJ214" s="85">
        <f>ROUND(SUMIF(AA212:AA212,"=424319185",W212:W212),2)</f>
        <v>0</v>
      </c>
      <c r="AK214" s="85">
        <f>ROUND(SUMIF(AA212:AA212,"=424319185",X212:X212),2)</f>
        <v>0</v>
      </c>
      <c r="AL214" s="85">
        <f>ROUND(SUMIF(AA212:AA212,"=424319185",Y212:Y212),2)</f>
        <v>0</v>
      </c>
      <c r="AM214" s="85"/>
      <c r="AN214" s="85"/>
      <c r="AO214" s="85">
        <f t="shared" ref="AO214:BD214" si="275">ROUND(BX214,2)</f>
        <v>0</v>
      </c>
      <c r="AP214" s="85">
        <f t="shared" si="275"/>
        <v>0</v>
      </c>
      <c r="AQ214" s="85">
        <f t="shared" si="275"/>
        <v>0</v>
      </c>
      <c r="AR214" s="85">
        <f t="shared" si="275"/>
        <v>23253.860000000001</v>
      </c>
      <c r="AS214" s="85">
        <f t="shared" si="275"/>
        <v>23253.860000000001</v>
      </c>
      <c r="AT214" s="85">
        <f t="shared" si="275"/>
        <v>0</v>
      </c>
      <c r="AU214" s="85">
        <f t="shared" si="275"/>
        <v>0</v>
      </c>
      <c r="AV214" s="85">
        <f t="shared" si="275"/>
        <v>0</v>
      </c>
      <c r="AW214" s="85">
        <f t="shared" si="275"/>
        <v>0</v>
      </c>
      <c r="AX214" s="85">
        <f t="shared" si="275"/>
        <v>0</v>
      </c>
      <c r="AY214" s="85">
        <f t="shared" si="275"/>
        <v>0</v>
      </c>
      <c r="AZ214" s="85">
        <f t="shared" si="275"/>
        <v>0</v>
      </c>
      <c r="BA214" s="85">
        <f t="shared" si="275"/>
        <v>0</v>
      </c>
      <c r="BB214" s="85">
        <f t="shared" si="275"/>
        <v>0</v>
      </c>
      <c r="BC214" s="85">
        <f t="shared" si="275"/>
        <v>0</v>
      </c>
      <c r="BD214" s="85">
        <f t="shared" si="275"/>
        <v>0</v>
      </c>
      <c r="BE214" s="85"/>
      <c r="BF214" s="85"/>
      <c r="BG214" s="85"/>
      <c r="BH214" s="85"/>
      <c r="BI214" s="85"/>
      <c r="BJ214" s="85"/>
      <c r="BK214" s="85"/>
      <c r="BL214" s="85"/>
      <c r="BM214" s="85"/>
      <c r="BN214" s="85"/>
      <c r="BO214" s="85"/>
      <c r="BP214" s="85"/>
      <c r="BQ214" s="85"/>
      <c r="BR214" s="85"/>
      <c r="BS214" s="85"/>
      <c r="BT214" s="85"/>
      <c r="BU214" s="85"/>
      <c r="BV214" s="85"/>
      <c r="BW214" s="85"/>
      <c r="BX214" s="85">
        <f>ROUND(SUMIF(AA212:AA212,"=424319185",FQ212:FQ212),2)</f>
        <v>0</v>
      </c>
      <c r="BY214" s="85">
        <f>ROUND(SUMIF(AA212:AA212,"=424319185",FR212:FR212),2)</f>
        <v>0</v>
      </c>
      <c r="BZ214" s="85">
        <f>ROUND(SUMIF(AA212:AA212,"=424319185",GL212:GL212),2)</f>
        <v>0</v>
      </c>
      <c r="CA214" s="85">
        <f>ROUND(SUMIF(AA212:AA212,"=424319185",GM212:GM212),2)</f>
        <v>23253.860000000001</v>
      </c>
      <c r="CB214" s="85">
        <f>ROUND(SUMIF(AA212:AA212,"=424319185",GN212:GN212),2)</f>
        <v>23253.860000000001</v>
      </c>
      <c r="CC214" s="85">
        <f>ROUND(SUMIF(AA212:AA212,"=424319185",GO212:GO212),2)</f>
        <v>0</v>
      </c>
      <c r="CD214" s="85">
        <f>ROUND(SUMIF(AA212:AA212,"=424319185",GP212:GP212),2)</f>
        <v>0</v>
      </c>
      <c r="CE214" s="85">
        <f>AC214-BX214</f>
        <v>0</v>
      </c>
      <c r="CF214" s="85">
        <f>AC214-BY214</f>
        <v>0</v>
      </c>
      <c r="CG214" s="85">
        <f>BX214-BZ214</f>
        <v>0</v>
      </c>
      <c r="CH214" s="85">
        <f>AC214-BX214-BY214+BZ214</f>
        <v>0</v>
      </c>
      <c r="CI214" s="85">
        <f>BY214-BZ214</f>
        <v>0</v>
      </c>
      <c r="CJ214" s="85">
        <f>ROUND(SUMIF(AA212:AA212,"=424319185",GX212:GX212),2)</f>
        <v>0</v>
      </c>
      <c r="CK214" s="85">
        <f>ROUND(SUMIF(AA212:AA212,"=424319185",GY212:GY212),2)</f>
        <v>0</v>
      </c>
      <c r="CL214" s="85">
        <f>ROUND(SUMIF(AA212:AA212,"=424319185",GZ212:GZ212),2)</f>
        <v>0</v>
      </c>
      <c r="CM214" s="85">
        <f>ROUND(SUMIF(AA212:AA212,"=424319185",HD212:HD212),2)</f>
        <v>0</v>
      </c>
      <c r="CN214" s="85"/>
      <c r="CO214" s="85"/>
      <c r="CP214" s="85"/>
      <c r="CQ214" s="85"/>
      <c r="CR214" s="85"/>
      <c r="CS214" s="85"/>
      <c r="CT214" s="85"/>
      <c r="CU214" s="85"/>
      <c r="CV214" s="85"/>
      <c r="CW214" s="85"/>
      <c r="CX214" s="85"/>
      <c r="CY214" s="85"/>
      <c r="CZ214" s="85"/>
      <c r="DA214" s="85"/>
      <c r="DB214" s="85"/>
      <c r="DC214" s="85"/>
      <c r="DD214" s="85"/>
      <c r="DE214" s="85"/>
      <c r="DF214" s="85"/>
      <c r="DG214" s="86"/>
      <c r="DH214" s="86"/>
      <c r="DI214" s="86"/>
      <c r="DJ214" s="86"/>
      <c r="DK214" s="86"/>
      <c r="DL214" s="86"/>
      <c r="DM214" s="86"/>
      <c r="DN214" s="86"/>
      <c r="DO214" s="86"/>
      <c r="DP214" s="86"/>
      <c r="DQ214" s="86"/>
      <c r="DR214" s="86"/>
      <c r="DS214" s="86"/>
      <c r="DT214" s="86"/>
      <c r="DU214" s="86"/>
      <c r="DV214" s="86"/>
      <c r="DW214" s="86"/>
      <c r="DX214" s="86"/>
      <c r="DY214" s="86"/>
      <c r="DZ214" s="86"/>
      <c r="EA214" s="86"/>
      <c r="EB214" s="86"/>
      <c r="EC214" s="86"/>
      <c r="ED214" s="86"/>
      <c r="EE214" s="86"/>
      <c r="EF214" s="86"/>
      <c r="EG214" s="86"/>
      <c r="EH214" s="86"/>
      <c r="EI214" s="86"/>
      <c r="EJ214" s="86"/>
      <c r="EK214" s="86"/>
      <c r="EL214" s="86"/>
      <c r="EM214" s="86"/>
      <c r="EN214" s="86"/>
      <c r="EO214" s="86"/>
      <c r="EP214" s="86"/>
      <c r="EQ214" s="86"/>
      <c r="ER214" s="86"/>
      <c r="ES214" s="86"/>
      <c r="ET214" s="86"/>
      <c r="EU214" s="86"/>
      <c r="EV214" s="86"/>
      <c r="EW214" s="86"/>
      <c r="EX214" s="86"/>
      <c r="EY214" s="86"/>
      <c r="EZ214" s="86"/>
      <c r="FA214" s="86"/>
      <c r="FB214" s="86"/>
      <c r="FC214" s="86"/>
      <c r="FD214" s="86"/>
      <c r="FE214" s="86"/>
      <c r="FF214" s="86"/>
      <c r="FG214" s="86"/>
      <c r="FH214" s="86"/>
      <c r="FI214" s="86"/>
      <c r="FJ214" s="86"/>
      <c r="FK214" s="86"/>
      <c r="FL214" s="86"/>
      <c r="FM214" s="86"/>
      <c r="FN214" s="86"/>
      <c r="FO214" s="86"/>
      <c r="FP214" s="86"/>
      <c r="FQ214" s="86"/>
      <c r="FR214" s="86"/>
      <c r="FS214" s="86"/>
      <c r="FT214" s="86"/>
      <c r="FU214" s="86"/>
      <c r="FV214" s="86"/>
      <c r="FW214" s="86"/>
      <c r="FX214" s="86"/>
      <c r="FY214" s="86"/>
      <c r="FZ214" s="86"/>
      <c r="GA214" s="86"/>
      <c r="GB214" s="86"/>
      <c r="GC214" s="86"/>
      <c r="GD214" s="86"/>
      <c r="GE214" s="86"/>
      <c r="GF214" s="86"/>
      <c r="GG214" s="86"/>
      <c r="GH214" s="86"/>
      <c r="GI214" s="86"/>
      <c r="GJ214" s="86"/>
      <c r="GK214" s="86"/>
      <c r="GL214" s="86"/>
      <c r="GM214" s="86"/>
      <c r="GN214" s="86"/>
      <c r="GO214" s="86"/>
      <c r="GP214" s="86"/>
      <c r="GQ214" s="86"/>
      <c r="GR214" s="86"/>
      <c r="GS214" s="86"/>
      <c r="GT214" s="86"/>
      <c r="GU214" s="86"/>
      <c r="GV214" s="86"/>
      <c r="GW214" s="86"/>
      <c r="GX214" s="86">
        <v>0</v>
      </c>
    </row>
    <row r="216">
      <c r="A216" s="87">
        <v>50</v>
      </c>
      <c r="B216" s="87">
        <v>0</v>
      </c>
      <c r="C216" s="87">
        <v>0</v>
      </c>
      <c r="D216" s="87">
        <v>1</v>
      </c>
      <c r="E216" s="87">
        <v>201</v>
      </c>
      <c r="F216" s="87">
        <f>ROUND(Source!O214,O216)</f>
        <v>23253.860000000001</v>
      </c>
      <c r="G216" s="87" t="s">
        <v>321</v>
      </c>
      <c r="H216" s="87" t="s">
        <v>322</v>
      </c>
      <c r="I216" s="87"/>
      <c r="J216" s="87"/>
      <c r="K216" s="87">
        <v>201</v>
      </c>
      <c r="L216" s="87">
        <v>1</v>
      </c>
      <c r="M216" s="87">
        <v>3</v>
      </c>
      <c r="N216" s="87" t="s">
        <v>251</v>
      </c>
      <c r="O216" s="87">
        <v>2</v>
      </c>
      <c r="P216" s="87"/>
      <c r="Q216" s="87"/>
      <c r="R216" s="87"/>
      <c r="S216" s="87"/>
      <c r="T216" s="87"/>
      <c r="U216" s="87"/>
      <c r="V216" s="87"/>
      <c r="W216" s="87">
        <v>23253.860000000001</v>
      </c>
      <c r="X216" s="87">
        <v>1</v>
      </c>
      <c r="Y216" s="87">
        <v>23253.860000000001</v>
      </c>
      <c r="Z216" s="87"/>
      <c r="AA216" s="87"/>
      <c r="AB216" s="87"/>
    </row>
    <row r="217">
      <c r="A217" s="87">
        <v>50</v>
      </c>
      <c r="B217" s="87">
        <v>0</v>
      </c>
      <c r="C217" s="87">
        <v>0</v>
      </c>
      <c r="D217" s="87">
        <v>1</v>
      </c>
      <c r="E217" s="87">
        <v>202</v>
      </c>
      <c r="F217" s="87">
        <f>ROUND(Source!P214,O217)</f>
        <v>0</v>
      </c>
      <c r="G217" s="87" t="s">
        <v>323</v>
      </c>
      <c r="H217" s="87" t="s">
        <v>324</v>
      </c>
      <c r="I217" s="87"/>
      <c r="J217" s="87"/>
      <c r="K217" s="87">
        <v>202</v>
      </c>
      <c r="L217" s="87">
        <v>2</v>
      </c>
      <c r="M217" s="87">
        <v>3</v>
      </c>
      <c r="N217" s="87" t="s">
        <v>251</v>
      </c>
      <c r="O217" s="87">
        <v>2</v>
      </c>
      <c r="P217" s="87"/>
      <c r="Q217" s="87"/>
      <c r="R217" s="87"/>
      <c r="S217" s="87"/>
      <c r="T217" s="87"/>
      <c r="U217" s="87"/>
      <c r="V217" s="87"/>
      <c r="W217" s="87">
        <v>0</v>
      </c>
      <c r="X217" s="87">
        <v>1</v>
      </c>
      <c r="Y217" s="87">
        <v>0</v>
      </c>
      <c r="Z217" s="87"/>
      <c r="AA217" s="87"/>
      <c r="AB217" s="87"/>
    </row>
    <row r="218">
      <c r="A218" s="87">
        <v>50</v>
      </c>
      <c r="B218" s="87">
        <v>0</v>
      </c>
      <c r="C218" s="87">
        <v>0</v>
      </c>
      <c r="D218" s="87">
        <v>1</v>
      </c>
      <c r="E218" s="87">
        <v>222</v>
      </c>
      <c r="F218" s="87">
        <f>ROUND(Source!AO214,O218)</f>
        <v>0</v>
      </c>
      <c r="G218" s="87" t="s">
        <v>325</v>
      </c>
      <c r="H218" s="87" t="s">
        <v>326</v>
      </c>
      <c r="I218" s="87"/>
      <c r="J218" s="87"/>
      <c r="K218" s="87">
        <v>222</v>
      </c>
      <c r="L218" s="87">
        <v>3</v>
      </c>
      <c r="M218" s="87">
        <v>3</v>
      </c>
      <c r="N218" s="87" t="s">
        <v>251</v>
      </c>
      <c r="O218" s="87">
        <v>2</v>
      </c>
      <c r="P218" s="87"/>
      <c r="Q218" s="87"/>
      <c r="R218" s="87"/>
      <c r="S218" s="87"/>
      <c r="T218" s="87"/>
      <c r="U218" s="87"/>
      <c r="V218" s="87"/>
      <c r="W218" s="87">
        <v>0</v>
      </c>
      <c r="X218" s="87">
        <v>1</v>
      </c>
      <c r="Y218" s="87">
        <v>0</v>
      </c>
      <c r="Z218" s="87"/>
      <c r="AA218" s="87"/>
      <c r="AB218" s="87"/>
    </row>
    <row r="219">
      <c r="A219" s="87">
        <v>50</v>
      </c>
      <c r="B219" s="87">
        <v>0</v>
      </c>
      <c r="C219" s="87">
        <v>0</v>
      </c>
      <c r="D219" s="87">
        <v>1</v>
      </c>
      <c r="E219" s="87">
        <v>225</v>
      </c>
      <c r="F219" s="87">
        <f>ROUND(Source!AV214,O219)</f>
        <v>0</v>
      </c>
      <c r="G219" s="87" t="s">
        <v>327</v>
      </c>
      <c r="H219" s="87" t="s">
        <v>328</v>
      </c>
      <c r="I219" s="87"/>
      <c r="J219" s="87"/>
      <c r="K219" s="87">
        <v>225</v>
      </c>
      <c r="L219" s="87">
        <v>4</v>
      </c>
      <c r="M219" s="87">
        <v>3</v>
      </c>
      <c r="N219" s="87" t="s">
        <v>251</v>
      </c>
      <c r="O219" s="87">
        <v>2</v>
      </c>
      <c r="P219" s="87"/>
      <c r="Q219" s="87"/>
      <c r="R219" s="87"/>
      <c r="S219" s="87"/>
      <c r="T219" s="87"/>
      <c r="U219" s="87"/>
      <c r="V219" s="87"/>
      <c r="W219" s="87">
        <v>0</v>
      </c>
      <c r="X219" s="87">
        <v>1</v>
      </c>
      <c r="Y219" s="87">
        <v>0</v>
      </c>
      <c r="Z219" s="87"/>
      <c r="AA219" s="87"/>
      <c r="AB219" s="87"/>
    </row>
    <row r="220">
      <c r="A220" s="87">
        <v>50</v>
      </c>
      <c r="B220" s="87">
        <v>0</v>
      </c>
      <c r="C220" s="87">
        <v>0</v>
      </c>
      <c r="D220" s="87">
        <v>1</v>
      </c>
      <c r="E220" s="87">
        <v>226</v>
      </c>
      <c r="F220" s="87">
        <f>ROUND(Source!AW214,O220)</f>
        <v>0</v>
      </c>
      <c r="G220" s="87" t="s">
        <v>329</v>
      </c>
      <c r="H220" s="87" t="s">
        <v>330</v>
      </c>
      <c r="I220" s="87"/>
      <c r="J220" s="87"/>
      <c r="K220" s="87">
        <v>226</v>
      </c>
      <c r="L220" s="87">
        <v>5</v>
      </c>
      <c r="M220" s="87">
        <v>3</v>
      </c>
      <c r="N220" s="87" t="s">
        <v>251</v>
      </c>
      <c r="O220" s="87">
        <v>2</v>
      </c>
      <c r="P220" s="87"/>
      <c r="Q220" s="87"/>
      <c r="R220" s="87"/>
      <c r="S220" s="87"/>
      <c r="T220" s="87"/>
      <c r="U220" s="87"/>
      <c r="V220" s="87"/>
      <c r="W220" s="87">
        <v>0</v>
      </c>
      <c r="X220" s="87">
        <v>1</v>
      </c>
      <c r="Y220" s="87">
        <v>0</v>
      </c>
      <c r="Z220" s="87"/>
      <c r="AA220" s="87"/>
      <c r="AB220" s="87"/>
    </row>
    <row r="221">
      <c r="A221" s="87">
        <v>50</v>
      </c>
      <c r="B221" s="87">
        <v>0</v>
      </c>
      <c r="C221" s="87">
        <v>0</v>
      </c>
      <c r="D221" s="87">
        <v>1</v>
      </c>
      <c r="E221" s="87">
        <v>227</v>
      </c>
      <c r="F221" s="87">
        <f>ROUND(Source!AX214,O221)</f>
        <v>0</v>
      </c>
      <c r="G221" s="87" t="s">
        <v>331</v>
      </c>
      <c r="H221" s="87" t="s">
        <v>332</v>
      </c>
      <c r="I221" s="87"/>
      <c r="J221" s="87"/>
      <c r="K221" s="87">
        <v>227</v>
      </c>
      <c r="L221" s="87">
        <v>6</v>
      </c>
      <c r="M221" s="87">
        <v>3</v>
      </c>
      <c r="N221" s="87" t="s">
        <v>251</v>
      </c>
      <c r="O221" s="87">
        <v>2</v>
      </c>
      <c r="P221" s="87"/>
      <c r="Q221" s="87"/>
      <c r="R221" s="87"/>
      <c r="S221" s="87"/>
      <c r="T221" s="87"/>
      <c r="U221" s="87"/>
      <c r="V221" s="87"/>
      <c r="W221" s="87">
        <v>0</v>
      </c>
      <c r="X221" s="87">
        <v>1</v>
      </c>
      <c r="Y221" s="87">
        <v>0</v>
      </c>
      <c r="Z221" s="87"/>
      <c r="AA221" s="87"/>
      <c r="AB221" s="87"/>
    </row>
    <row r="222">
      <c r="A222" s="87">
        <v>50</v>
      </c>
      <c r="B222" s="87">
        <v>0</v>
      </c>
      <c r="C222" s="87">
        <v>0</v>
      </c>
      <c r="D222" s="87">
        <v>1</v>
      </c>
      <c r="E222" s="87">
        <v>228</v>
      </c>
      <c r="F222" s="87">
        <f>ROUND(Source!AY214,O222)</f>
        <v>0</v>
      </c>
      <c r="G222" s="87" t="s">
        <v>333</v>
      </c>
      <c r="H222" s="87" t="s">
        <v>334</v>
      </c>
      <c r="I222" s="87"/>
      <c r="J222" s="87"/>
      <c r="K222" s="87">
        <v>228</v>
      </c>
      <c r="L222" s="87">
        <v>7</v>
      </c>
      <c r="M222" s="87">
        <v>3</v>
      </c>
      <c r="N222" s="87" t="s">
        <v>251</v>
      </c>
      <c r="O222" s="87">
        <v>2</v>
      </c>
      <c r="P222" s="87"/>
      <c r="Q222" s="87"/>
      <c r="R222" s="87"/>
      <c r="S222" s="87"/>
      <c r="T222" s="87"/>
      <c r="U222" s="87"/>
      <c r="V222" s="87"/>
      <c r="W222" s="87">
        <v>0</v>
      </c>
      <c r="X222" s="87">
        <v>1</v>
      </c>
      <c r="Y222" s="87">
        <v>0</v>
      </c>
      <c r="Z222" s="87"/>
      <c r="AA222" s="87"/>
      <c r="AB222" s="87"/>
    </row>
    <row r="223">
      <c r="A223" s="87">
        <v>50</v>
      </c>
      <c r="B223" s="87">
        <v>0</v>
      </c>
      <c r="C223" s="87">
        <v>0</v>
      </c>
      <c r="D223" s="87">
        <v>1</v>
      </c>
      <c r="E223" s="87">
        <v>216</v>
      </c>
      <c r="F223" s="87">
        <f>ROUND(Source!AP214,O223)</f>
        <v>0</v>
      </c>
      <c r="G223" s="87" t="s">
        <v>335</v>
      </c>
      <c r="H223" s="87" t="s">
        <v>336</v>
      </c>
      <c r="I223" s="87"/>
      <c r="J223" s="87"/>
      <c r="K223" s="87">
        <v>216</v>
      </c>
      <c r="L223" s="87">
        <v>8</v>
      </c>
      <c r="M223" s="87">
        <v>3</v>
      </c>
      <c r="N223" s="87" t="s">
        <v>251</v>
      </c>
      <c r="O223" s="87">
        <v>2</v>
      </c>
      <c r="P223" s="87"/>
      <c r="Q223" s="87"/>
      <c r="R223" s="87"/>
      <c r="S223" s="87"/>
      <c r="T223" s="87"/>
      <c r="U223" s="87"/>
      <c r="V223" s="87"/>
      <c r="W223" s="87">
        <v>0</v>
      </c>
      <c r="X223" s="87">
        <v>1</v>
      </c>
      <c r="Y223" s="87">
        <v>0</v>
      </c>
      <c r="Z223" s="87"/>
      <c r="AA223" s="87"/>
      <c r="AB223" s="87"/>
    </row>
    <row r="224">
      <c r="A224" s="87">
        <v>50</v>
      </c>
      <c r="B224" s="87">
        <v>0</v>
      </c>
      <c r="C224" s="87">
        <v>0</v>
      </c>
      <c r="D224" s="87">
        <v>1</v>
      </c>
      <c r="E224" s="87">
        <v>223</v>
      </c>
      <c r="F224" s="87">
        <f>ROUND(Source!AQ214,O224)</f>
        <v>0</v>
      </c>
      <c r="G224" s="87" t="s">
        <v>337</v>
      </c>
      <c r="H224" s="87" t="s">
        <v>338</v>
      </c>
      <c r="I224" s="87"/>
      <c r="J224" s="87"/>
      <c r="K224" s="87">
        <v>223</v>
      </c>
      <c r="L224" s="87">
        <v>9</v>
      </c>
      <c r="M224" s="87">
        <v>3</v>
      </c>
      <c r="N224" s="87" t="s">
        <v>251</v>
      </c>
      <c r="O224" s="87">
        <v>2</v>
      </c>
      <c r="P224" s="87"/>
      <c r="Q224" s="87"/>
      <c r="R224" s="87"/>
      <c r="S224" s="87"/>
      <c r="T224" s="87"/>
      <c r="U224" s="87"/>
      <c r="V224" s="87"/>
      <c r="W224" s="87">
        <v>0</v>
      </c>
      <c r="X224" s="87">
        <v>1</v>
      </c>
      <c r="Y224" s="87">
        <v>0</v>
      </c>
      <c r="Z224" s="87"/>
      <c r="AA224" s="87"/>
      <c r="AB224" s="87"/>
    </row>
    <row r="225">
      <c r="A225" s="87">
        <v>50</v>
      </c>
      <c r="B225" s="87">
        <v>0</v>
      </c>
      <c r="C225" s="87">
        <v>0</v>
      </c>
      <c r="D225" s="87">
        <v>1</v>
      </c>
      <c r="E225" s="87">
        <v>229</v>
      </c>
      <c r="F225" s="87">
        <f>ROUND(Source!AZ214,O225)</f>
        <v>0</v>
      </c>
      <c r="G225" s="87" t="s">
        <v>339</v>
      </c>
      <c r="H225" s="87" t="s">
        <v>340</v>
      </c>
      <c r="I225" s="87"/>
      <c r="J225" s="87"/>
      <c r="K225" s="87">
        <v>229</v>
      </c>
      <c r="L225" s="87">
        <v>10</v>
      </c>
      <c r="M225" s="87">
        <v>3</v>
      </c>
      <c r="N225" s="87" t="s">
        <v>251</v>
      </c>
      <c r="O225" s="87">
        <v>2</v>
      </c>
      <c r="P225" s="87"/>
      <c r="Q225" s="87"/>
      <c r="R225" s="87"/>
      <c r="S225" s="87"/>
      <c r="T225" s="87"/>
      <c r="U225" s="87"/>
      <c r="V225" s="87"/>
      <c r="W225" s="87">
        <v>0</v>
      </c>
      <c r="X225" s="87">
        <v>1</v>
      </c>
      <c r="Y225" s="87">
        <v>0</v>
      </c>
      <c r="Z225" s="87"/>
      <c r="AA225" s="87"/>
      <c r="AB225" s="87"/>
    </row>
    <row r="226">
      <c r="A226" s="87">
        <v>50</v>
      </c>
      <c r="B226" s="87">
        <v>0</v>
      </c>
      <c r="C226" s="87">
        <v>0</v>
      </c>
      <c r="D226" s="87">
        <v>1</v>
      </c>
      <c r="E226" s="87">
        <v>203</v>
      </c>
      <c r="F226" s="87">
        <f>ROUND(Source!Q214,O226)</f>
        <v>11796.24</v>
      </c>
      <c r="G226" s="87" t="s">
        <v>341</v>
      </c>
      <c r="H226" s="87" t="s">
        <v>342</v>
      </c>
      <c r="I226" s="87"/>
      <c r="J226" s="87"/>
      <c r="K226" s="87">
        <v>203</v>
      </c>
      <c r="L226" s="87">
        <v>11</v>
      </c>
      <c r="M226" s="87">
        <v>3</v>
      </c>
      <c r="N226" s="87" t="s">
        <v>251</v>
      </c>
      <c r="O226" s="87">
        <v>2</v>
      </c>
      <c r="P226" s="87"/>
      <c r="Q226" s="87"/>
      <c r="R226" s="87"/>
      <c r="S226" s="87"/>
      <c r="T226" s="87"/>
      <c r="U226" s="87"/>
      <c r="V226" s="87"/>
      <c r="W226" s="87">
        <v>11796.24</v>
      </c>
      <c r="X226" s="87">
        <v>1</v>
      </c>
      <c r="Y226" s="87">
        <v>11796.24</v>
      </c>
      <c r="Z226" s="87"/>
      <c r="AA226" s="87"/>
      <c r="AB226" s="87"/>
    </row>
    <row r="227">
      <c r="A227" s="87">
        <v>50</v>
      </c>
      <c r="B227" s="87">
        <v>0</v>
      </c>
      <c r="C227" s="87">
        <v>0</v>
      </c>
      <c r="D227" s="87">
        <v>1</v>
      </c>
      <c r="E227" s="87">
        <v>231</v>
      </c>
      <c r="F227" s="87">
        <f>ROUND(Source!BB214,O227)</f>
        <v>0</v>
      </c>
      <c r="G227" s="87" t="s">
        <v>343</v>
      </c>
      <c r="H227" s="87" t="s">
        <v>344</v>
      </c>
      <c r="I227" s="87"/>
      <c r="J227" s="87"/>
      <c r="K227" s="87">
        <v>231</v>
      </c>
      <c r="L227" s="87">
        <v>12</v>
      </c>
      <c r="M227" s="87">
        <v>3</v>
      </c>
      <c r="N227" s="87" t="s">
        <v>251</v>
      </c>
      <c r="O227" s="87">
        <v>2</v>
      </c>
      <c r="P227" s="87"/>
      <c r="Q227" s="87"/>
      <c r="R227" s="87"/>
      <c r="S227" s="87"/>
      <c r="T227" s="87"/>
      <c r="U227" s="87"/>
      <c r="V227" s="87"/>
      <c r="W227" s="87">
        <v>0</v>
      </c>
      <c r="X227" s="87">
        <v>1</v>
      </c>
      <c r="Y227" s="87">
        <v>0</v>
      </c>
      <c r="Z227" s="87"/>
      <c r="AA227" s="87"/>
      <c r="AB227" s="87"/>
    </row>
    <row r="228">
      <c r="A228" s="87">
        <v>50</v>
      </c>
      <c r="B228" s="87">
        <v>0</v>
      </c>
      <c r="C228" s="87">
        <v>0</v>
      </c>
      <c r="D228" s="87">
        <v>1</v>
      </c>
      <c r="E228" s="87">
        <v>204</v>
      </c>
      <c r="F228" s="87">
        <f>ROUND(Source!R214,O228)</f>
        <v>11457.620000000001</v>
      </c>
      <c r="G228" s="87" t="s">
        <v>345</v>
      </c>
      <c r="H228" s="87" t="s">
        <v>346</v>
      </c>
      <c r="I228" s="87"/>
      <c r="J228" s="87"/>
      <c r="K228" s="87">
        <v>204</v>
      </c>
      <c r="L228" s="87">
        <v>13</v>
      </c>
      <c r="M228" s="87">
        <v>3</v>
      </c>
      <c r="N228" s="87" t="s">
        <v>251</v>
      </c>
      <c r="O228" s="87">
        <v>2</v>
      </c>
      <c r="P228" s="87"/>
      <c r="Q228" s="87"/>
      <c r="R228" s="87"/>
      <c r="S228" s="87"/>
      <c r="T228" s="87"/>
      <c r="U228" s="87"/>
      <c r="V228" s="87"/>
      <c r="W228" s="87">
        <v>11457.620000000001</v>
      </c>
      <c r="X228" s="87">
        <v>1</v>
      </c>
      <c r="Y228" s="87">
        <v>11457.620000000001</v>
      </c>
      <c r="Z228" s="87"/>
      <c r="AA228" s="87"/>
      <c r="AB228" s="87"/>
    </row>
    <row r="229">
      <c r="A229" s="87">
        <v>50</v>
      </c>
      <c r="B229" s="87">
        <v>0</v>
      </c>
      <c r="C229" s="87">
        <v>0</v>
      </c>
      <c r="D229" s="87">
        <v>1</v>
      </c>
      <c r="E229" s="87">
        <v>205</v>
      </c>
      <c r="F229" s="87">
        <f>ROUND(Source!S214,O229)</f>
        <v>0</v>
      </c>
      <c r="G229" s="87" t="s">
        <v>347</v>
      </c>
      <c r="H229" s="87" t="s">
        <v>348</v>
      </c>
      <c r="I229" s="87"/>
      <c r="J229" s="87"/>
      <c r="K229" s="87">
        <v>205</v>
      </c>
      <c r="L229" s="87">
        <v>14</v>
      </c>
      <c r="M229" s="87">
        <v>3</v>
      </c>
      <c r="N229" s="87" t="s">
        <v>251</v>
      </c>
      <c r="O229" s="87">
        <v>2</v>
      </c>
      <c r="P229" s="87"/>
      <c r="Q229" s="87"/>
      <c r="R229" s="87"/>
      <c r="S229" s="87"/>
      <c r="T229" s="87"/>
      <c r="U229" s="87"/>
      <c r="V229" s="87"/>
      <c r="W229" s="87">
        <v>0</v>
      </c>
      <c r="X229" s="87">
        <v>1</v>
      </c>
      <c r="Y229" s="87">
        <v>0</v>
      </c>
      <c r="Z229" s="87"/>
      <c r="AA229" s="87"/>
      <c r="AB229" s="87"/>
    </row>
    <row r="230">
      <c r="A230" s="87">
        <v>50</v>
      </c>
      <c r="B230" s="87">
        <v>0</v>
      </c>
      <c r="C230" s="87">
        <v>0</v>
      </c>
      <c r="D230" s="87">
        <v>1</v>
      </c>
      <c r="E230" s="87">
        <v>232</v>
      </c>
      <c r="F230" s="87">
        <f>ROUND(Source!BC214,O230)</f>
        <v>0</v>
      </c>
      <c r="G230" s="87" t="s">
        <v>349</v>
      </c>
      <c r="H230" s="87" t="s">
        <v>350</v>
      </c>
      <c r="I230" s="87"/>
      <c r="J230" s="87"/>
      <c r="K230" s="87">
        <v>232</v>
      </c>
      <c r="L230" s="87">
        <v>15</v>
      </c>
      <c r="M230" s="87">
        <v>3</v>
      </c>
      <c r="N230" s="87" t="s">
        <v>251</v>
      </c>
      <c r="O230" s="87">
        <v>2</v>
      </c>
      <c r="P230" s="87"/>
      <c r="Q230" s="87"/>
      <c r="R230" s="87"/>
      <c r="S230" s="87"/>
      <c r="T230" s="87"/>
      <c r="U230" s="87"/>
      <c r="V230" s="87"/>
      <c r="W230" s="87">
        <v>0</v>
      </c>
      <c r="X230" s="87">
        <v>1</v>
      </c>
      <c r="Y230" s="87">
        <v>0</v>
      </c>
      <c r="Z230" s="87"/>
      <c r="AA230" s="87"/>
      <c r="AB230" s="87"/>
    </row>
    <row r="231">
      <c r="A231" s="87">
        <v>50</v>
      </c>
      <c r="B231" s="87">
        <v>0</v>
      </c>
      <c r="C231" s="87">
        <v>0</v>
      </c>
      <c r="D231" s="87">
        <v>1</v>
      </c>
      <c r="E231" s="87">
        <v>214</v>
      </c>
      <c r="F231" s="87">
        <f>ROUND(Source!AS214,O231)</f>
        <v>23253.860000000001</v>
      </c>
      <c r="G231" s="87" t="s">
        <v>351</v>
      </c>
      <c r="H231" s="87" t="s">
        <v>352</v>
      </c>
      <c r="I231" s="87"/>
      <c r="J231" s="87"/>
      <c r="K231" s="87">
        <v>214</v>
      </c>
      <c r="L231" s="87">
        <v>16</v>
      </c>
      <c r="M231" s="87">
        <v>3</v>
      </c>
      <c r="N231" s="87" t="s">
        <v>251</v>
      </c>
      <c r="O231" s="87">
        <v>2</v>
      </c>
      <c r="P231" s="87"/>
      <c r="Q231" s="87"/>
      <c r="R231" s="87"/>
      <c r="S231" s="87"/>
      <c r="T231" s="87"/>
      <c r="U231" s="87"/>
      <c r="V231" s="87"/>
      <c r="W231" s="87">
        <v>23253.860000000001</v>
      </c>
      <c r="X231" s="87">
        <v>1</v>
      </c>
      <c r="Y231" s="87">
        <v>23253.860000000001</v>
      </c>
      <c r="Z231" s="87"/>
      <c r="AA231" s="87"/>
      <c r="AB231" s="87"/>
    </row>
    <row r="232">
      <c r="A232" s="87">
        <v>50</v>
      </c>
      <c r="B232" s="87">
        <v>0</v>
      </c>
      <c r="C232" s="87">
        <v>0</v>
      </c>
      <c r="D232" s="87">
        <v>1</v>
      </c>
      <c r="E232" s="87">
        <v>215</v>
      </c>
      <c r="F232" s="87">
        <f>ROUND(Source!AT214,O232)</f>
        <v>0</v>
      </c>
      <c r="G232" s="87" t="s">
        <v>353</v>
      </c>
      <c r="H232" s="87" t="s">
        <v>354</v>
      </c>
      <c r="I232" s="87"/>
      <c r="J232" s="87"/>
      <c r="K232" s="87">
        <v>215</v>
      </c>
      <c r="L232" s="87">
        <v>17</v>
      </c>
      <c r="M232" s="87">
        <v>3</v>
      </c>
      <c r="N232" s="87" t="s">
        <v>251</v>
      </c>
      <c r="O232" s="87">
        <v>2</v>
      </c>
      <c r="P232" s="87"/>
      <c r="Q232" s="87"/>
      <c r="R232" s="87"/>
      <c r="S232" s="87"/>
      <c r="T232" s="87"/>
      <c r="U232" s="87"/>
      <c r="V232" s="87"/>
      <c r="W232" s="87">
        <v>0</v>
      </c>
      <c r="X232" s="87">
        <v>1</v>
      </c>
      <c r="Y232" s="87">
        <v>0</v>
      </c>
      <c r="Z232" s="87"/>
      <c r="AA232" s="87"/>
      <c r="AB232" s="87"/>
    </row>
    <row r="233">
      <c r="A233" s="87">
        <v>50</v>
      </c>
      <c r="B233" s="87">
        <v>0</v>
      </c>
      <c r="C233" s="87">
        <v>0</v>
      </c>
      <c r="D233" s="87">
        <v>1</v>
      </c>
      <c r="E233" s="87">
        <v>217</v>
      </c>
      <c r="F233" s="87">
        <f>ROUND(Source!AU214,O233)</f>
        <v>0</v>
      </c>
      <c r="G233" s="87" t="s">
        <v>355</v>
      </c>
      <c r="H233" s="87" t="s">
        <v>356</v>
      </c>
      <c r="I233" s="87"/>
      <c r="J233" s="87"/>
      <c r="K233" s="87">
        <v>217</v>
      </c>
      <c r="L233" s="87">
        <v>18</v>
      </c>
      <c r="M233" s="87">
        <v>3</v>
      </c>
      <c r="N233" s="87" t="s">
        <v>251</v>
      </c>
      <c r="O233" s="87">
        <v>2</v>
      </c>
      <c r="P233" s="87"/>
      <c r="Q233" s="87"/>
      <c r="R233" s="87"/>
      <c r="S233" s="87"/>
      <c r="T233" s="87"/>
      <c r="U233" s="87"/>
      <c r="V233" s="87"/>
      <c r="W233" s="87">
        <v>0</v>
      </c>
      <c r="X233" s="87">
        <v>1</v>
      </c>
      <c r="Y233" s="87">
        <v>0</v>
      </c>
      <c r="Z233" s="87"/>
      <c r="AA233" s="87"/>
      <c r="AB233" s="87"/>
    </row>
    <row r="234">
      <c r="A234" s="87">
        <v>50</v>
      </c>
      <c r="B234" s="87">
        <v>0</v>
      </c>
      <c r="C234" s="87">
        <v>0</v>
      </c>
      <c r="D234" s="87">
        <v>1</v>
      </c>
      <c r="E234" s="87">
        <v>230</v>
      </c>
      <c r="F234" s="87">
        <f>ROUND(Source!BA214,O234)</f>
        <v>0</v>
      </c>
      <c r="G234" s="87" t="s">
        <v>357</v>
      </c>
      <c r="H234" s="87" t="s">
        <v>358</v>
      </c>
      <c r="I234" s="87"/>
      <c r="J234" s="87"/>
      <c r="K234" s="87">
        <v>230</v>
      </c>
      <c r="L234" s="87">
        <v>19</v>
      </c>
      <c r="M234" s="87">
        <v>3</v>
      </c>
      <c r="N234" s="87" t="s">
        <v>251</v>
      </c>
      <c r="O234" s="87">
        <v>2</v>
      </c>
      <c r="P234" s="87"/>
      <c r="Q234" s="87"/>
      <c r="R234" s="87"/>
      <c r="S234" s="87"/>
      <c r="T234" s="87"/>
      <c r="U234" s="87"/>
      <c r="V234" s="87"/>
      <c r="W234" s="87">
        <v>0</v>
      </c>
      <c r="X234" s="87">
        <v>1</v>
      </c>
      <c r="Y234" s="87">
        <v>0</v>
      </c>
      <c r="Z234" s="87"/>
      <c r="AA234" s="87"/>
      <c r="AB234" s="87"/>
    </row>
    <row r="235">
      <c r="A235" s="87">
        <v>50</v>
      </c>
      <c r="B235" s="87">
        <v>0</v>
      </c>
      <c r="C235" s="87">
        <v>0</v>
      </c>
      <c r="D235" s="87">
        <v>1</v>
      </c>
      <c r="E235" s="87">
        <v>206</v>
      </c>
      <c r="F235" s="87">
        <f>ROUND(Source!T214,O235)</f>
        <v>0</v>
      </c>
      <c r="G235" s="87" t="s">
        <v>359</v>
      </c>
      <c r="H235" s="87" t="s">
        <v>360</v>
      </c>
      <c r="I235" s="87"/>
      <c r="J235" s="87"/>
      <c r="K235" s="87">
        <v>206</v>
      </c>
      <c r="L235" s="87">
        <v>20</v>
      </c>
      <c r="M235" s="87">
        <v>3</v>
      </c>
      <c r="N235" s="87" t="s">
        <v>251</v>
      </c>
      <c r="O235" s="87">
        <v>2</v>
      </c>
      <c r="P235" s="87"/>
      <c r="Q235" s="87"/>
      <c r="R235" s="87"/>
      <c r="S235" s="87"/>
      <c r="T235" s="87"/>
      <c r="U235" s="87"/>
      <c r="V235" s="87"/>
      <c r="W235" s="87">
        <v>0</v>
      </c>
      <c r="X235" s="87">
        <v>1</v>
      </c>
      <c r="Y235" s="87">
        <v>0</v>
      </c>
      <c r="Z235" s="87"/>
      <c r="AA235" s="87"/>
      <c r="AB235" s="87"/>
    </row>
    <row r="236">
      <c r="A236" s="87">
        <v>50</v>
      </c>
      <c r="B236" s="87">
        <v>0</v>
      </c>
      <c r="C236" s="87">
        <v>0</v>
      </c>
      <c r="D236" s="87">
        <v>1</v>
      </c>
      <c r="E236" s="87">
        <v>207</v>
      </c>
      <c r="F236" s="87">
        <f>ROUND(Source!U214,O236)</f>
        <v>0</v>
      </c>
      <c r="G236" s="87" t="s">
        <v>361</v>
      </c>
      <c r="H236" s="87" t="s">
        <v>362</v>
      </c>
      <c r="I236" s="87"/>
      <c r="J236" s="87"/>
      <c r="K236" s="87">
        <v>207</v>
      </c>
      <c r="L236" s="87">
        <v>21</v>
      </c>
      <c r="M236" s="87">
        <v>3</v>
      </c>
      <c r="N236" s="87" t="s">
        <v>251</v>
      </c>
      <c r="O236" s="87">
        <v>7</v>
      </c>
      <c r="P236" s="87"/>
      <c r="Q236" s="87"/>
      <c r="R236" s="87"/>
      <c r="S236" s="87"/>
      <c r="T236" s="87"/>
      <c r="U236" s="87"/>
      <c r="V236" s="87"/>
      <c r="W236" s="87">
        <v>0</v>
      </c>
      <c r="X236" s="87">
        <v>1</v>
      </c>
      <c r="Y236" s="87">
        <v>0</v>
      </c>
      <c r="Z236" s="87"/>
      <c r="AA236" s="87"/>
      <c r="AB236" s="87"/>
    </row>
    <row r="237">
      <c r="A237" s="87">
        <v>50</v>
      </c>
      <c r="B237" s="87">
        <v>0</v>
      </c>
      <c r="C237" s="87">
        <v>0</v>
      </c>
      <c r="D237" s="87">
        <v>1</v>
      </c>
      <c r="E237" s="87">
        <v>208</v>
      </c>
      <c r="F237" s="87">
        <f>ROUND(Source!V214,O237)</f>
        <v>21.23</v>
      </c>
      <c r="G237" s="87" t="s">
        <v>363</v>
      </c>
      <c r="H237" s="87" t="s">
        <v>364</v>
      </c>
      <c r="I237" s="87"/>
      <c r="J237" s="87"/>
      <c r="K237" s="87">
        <v>208</v>
      </c>
      <c r="L237" s="87">
        <v>22</v>
      </c>
      <c r="M237" s="87">
        <v>3</v>
      </c>
      <c r="N237" s="87" t="s">
        <v>251</v>
      </c>
      <c r="O237" s="87">
        <v>7</v>
      </c>
      <c r="P237" s="87"/>
      <c r="Q237" s="87"/>
      <c r="R237" s="87"/>
      <c r="S237" s="87"/>
      <c r="T237" s="87"/>
      <c r="U237" s="87"/>
      <c r="V237" s="87"/>
      <c r="W237" s="87">
        <v>21.23</v>
      </c>
      <c r="X237" s="87">
        <v>1</v>
      </c>
      <c r="Y237" s="87">
        <v>21.23</v>
      </c>
      <c r="Z237" s="87"/>
      <c r="AA237" s="87"/>
      <c r="AB237" s="87"/>
    </row>
    <row r="238">
      <c r="A238" s="87">
        <v>50</v>
      </c>
      <c r="B238" s="87">
        <v>0</v>
      </c>
      <c r="C238" s="87">
        <v>0</v>
      </c>
      <c r="D238" s="87">
        <v>1</v>
      </c>
      <c r="E238" s="87">
        <v>209</v>
      </c>
      <c r="F238" s="87">
        <f>ROUND(Source!W214,O238)</f>
        <v>0</v>
      </c>
      <c r="G238" s="87" t="s">
        <v>365</v>
      </c>
      <c r="H238" s="87" t="s">
        <v>366</v>
      </c>
      <c r="I238" s="87"/>
      <c r="J238" s="87"/>
      <c r="K238" s="87">
        <v>209</v>
      </c>
      <c r="L238" s="87">
        <v>23</v>
      </c>
      <c r="M238" s="87">
        <v>3</v>
      </c>
      <c r="N238" s="87" t="s">
        <v>251</v>
      </c>
      <c r="O238" s="87">
        <v>2</v>
      </c>
      <c r="P238" s="87"/>
      <c r="Q238" s="87"/>
      <c r="R238" s="87"/>
      <c r="S238" s="87"/>
      <c r="T238" s="87"/>
      <c r="U238" s="87"/>
      <c r="V238" s="87"/>
      <c r="W238" s="87">
        <v>0</v>
      </c>
      <c r="X238" s="87">
        <v>1</v>
      </c>
      <c r="Y238" s="87">
        <v>0</v>
      </c>
      <c r="Z238" s="87"/>
      <c r="AA238" s="87"/>
      <c r="AB238" s="87"/>
    </row>
    <row r="239">
      <c r="A239" s="87">
        <v>50</v>
      </c>
      <c r="B239" s="87">
        <v>0</v>
      </c>
      <c r="C239" s="87">
        <v>0</v>
      </c>
      <c r="D239" s="87">
        <v>1</v>
      </c>
      <c r="E239" s="87">
        <v>233</v>
      </c>
      <c r="F239" s="87">
        <f>ROUND(Source!BD214,O239)</f>
        <v>0</v>
      </c>
      <c r="G239" s="87" t="s">
        <v>367</v>
      </c>
      <c r="H239" s="87" t="s">
        <v>368</v>
      </c>
      <c r="I239" s="87"/>
      <c r="J239" s="87"/>
      <c r="K239" s="87">
        <v>233</v>
      </c>
      <c r="L239" s="87">
        <v>24</v>
      </c>
      <c r="M239" s="87">
        <v>3</v>
      </c>
      <c r="N239" s="87" t="s">
        <v>251</v>
      </c>
      <c r="O239" s="87">
        <v>2</v>
      </c>
      <c r="P239" s="87"/>
      <c r="Q239" s="87"/>
      <c r="R239" s="87"/>
      <c r="S239" s="87"/>
      <c r="T239" s="87"/>
      <c r="U239" s="87"/>
      <c r="V239" s="87"/>
      <c r="W239" s="87">
        <v>0</v>
      </c>
      <c r="X239" s="87">
        <v>1</v>
      </c>
      <c r="Y239" s="87">
        <v>0</v>
      </c>
      <c r="Z239" s="87"/>
      <c r="AA239" s="87"/>
      <c r="AB239" s="87"/>
    </row>
    <row r="240">
      <c r="A240" s="87">
        <v>50</v>
      </c>
      <c r="B240" s="87">
        <v>0</v>
      </c>
      <c r="C240" s="87">
        <v>0</v>
      </c>
      <c r="D240" s="87">
        <v>1</v>
      </c>
      <c r="E240" s="87">
        <v>210</v>
      </c>
      <c r="F240" s="87">
        <f>ROUND(Source!X214,O240)</f>
        <v>0</v>
      </c>
      <c r="G240" s="87" t="s">
        <v>369</v>
      </c>
      <c r="H240" s="87" t="s">
        <v>370</v>
      </c>
      <c r="I240" s="87"/>
      <c r="J240" s="87"/>
      <c r="K240" s="87">
        <v>210</v>
      </c>
      <c r="L240" s="87">
        <v>25</v>
      </c>
      <c r="M240" s="87">
        <v>3</v>
      </c>
      <c r="N240" s="87" t="s">
        <v>251</v>
      </c>
      <c r="O240" s="87">
        <v>2</v>
      </c>
      <c r="P240" s="87"/>
      <c r="Q240" s="87"/>
      <c r="R240" s="87"/>
      <c r="S240" s="87"/>
      <c r="T240" s="87"/>
      <c r="U240" s="87"/>
      <c r="V240" s="87"/>
      <c r="W240" s="87">
        <v>0</v>
      </c>
      <c r="X240" s="87">
        <v>1</v>
      </c>
      <c r="Y240" s="87">
        <v>0</v>
      </c>
      <c r="Z240" s="87"/>
      <c r="AA240" s="87"/>
      <c r="AB240" s="87"/>
    </row>
    <row r="241">
      <c r="A241" s="87">
        <v>50</v>
      </c>
      <c r="B241" s="87">
        <v>0</v>
      </c>
      <c r="C241" s="87">
        <v>0</v>
      </c>
      <c r="D241" s="87">
        <v>1</v>
      </c>
      <c r="E241" s="87">
        <v>211</v>
      </c>
      <c r="F241" s="87">
        <f>ROUND(Source!Y214,O241)</f>
        <v>0</v>
      </c>
      <c r="G241" s="87" t="s">
        <v>371</v>
      </c>
      <c r="H241" s="87" t="s">
        <v>372</v>
      </c>
      <c r="I241" s="87"/>
      <c r="J241" s="87"/>
      <c r="K241" s="87">
        <v>211</v>
      </c>
      <c r="L241" s="87">
        <v>26</v>
      </c>
      <c r="M241" s="87">
        <v>3</v>
      </c>
      <c r="N241" s="87" t="s">
        <v>251</v>
      </c>
      <c r="O241" s="87">
        <v>2</v>
      </c>
      <c r="P241" s="87"/>
      <c r="Q241" s="87"/>
      <c r="R241" s="87"/>
      <c r="S241" s="87"/>
      <c r="T241" s="87"/>
      <c r="U241" s="87"/>
      <c r="V241" s="87"/>
      <c r="W241" s="87">
        <v>0</v>
      </c>
      <c r="X241" s="87">
        <v>1</v>
      </c>
      <c r="Y241" s="87">
        <v>0</v>
      </c>
      <c r="Z241" s="87"/>
      <c r="AA241" s="87"/>
      <c r="AB241" s="87"/>
    </row>
    <row r="242">
      <c r="A242" s="87">
        <v>50</v>
      </c>
      <c r="B242" s="87">
        <v>0</v>
      </c>
      <c r="C242" s="87">
        <v>0</v>
      </c>
      <c r="D242" s="87">
        <v>1</v>
      </c>
      <c r="E242" s="87">
        <v>224</v>
      </c>
      <c r="F242" s="87">
        <f>ROUND(Source!AR214,O242)</f>
        <v>23253.860000000001</v>
      </c>
      <c r="G242" s="87" t="s">
        <v>373</v>
      </c>
      <c r="H242" s="87" t="s">
        <v>374</v>
      </c>
      <c r="I242" s="87"/>
      <c r="J242" s="87"/>
      <c r="K242" s="87">
        <v>224</v>
      </c>
      <c r="L242" s="87">
        <v>27</v>
      </c>
      <c r="M242" s="87">
        <v>3</v>
      </c>
      <c r="N242" s="87" t="s">
        <v>251</v>
      </c>
      <c r="O242" s="87">
        <v>2</v>
      </c>
      <c r="P242" s="87"/>
      <c r="Q242" s="87"/>
      <c r="R242" s="87"/>
      <c r="S242" s="87"/>
      <c r="T242" s="87"/>
      <c r="U242" s="87"/>
      <c r="V242" s="87"/>
      <c r="W242" s="87">
        <v>23253.860000000001</v>
      </c>
      <c r="X242" s="87">
        <v>1</v>
      </c>
      <c r="Y242" s="87">
        <v>23253.860000000001</v>
      </c>
      <c r="Z242" s="87"/>
      <c r="AA242" s="87"/>
      <c r="AB242" s="87"/>
    </row>
    <row r="244">
      <c r="A244" s="85">
        <v>51</v>
      </c>
      <c r="B244" s="85">
        <f>B20</f>
        <v>1</v>
      </c>
      <c r="C244" s="85">
        <f>A20</f>
        <v>3</v>
      </c>
      <c r="D244" s="85">
        <f>ROW(A20)</f>
        <v>20</v>
      </c>
      <c r="E244" s="85"/>
      <c r="F244" s="85" t="str">
        <f>IF(F20&lt;&gt;"",F20,"")</f>
        <v>5</v>
      </c>
      <c r="G244" s="85" t="str">
        <f>IF(G20&lt;&gt;"",G20,"")</f>
        <v xml:space="preserve">Плановый ремонт КЛ 35 кВ для нужд Западных электрических сетей - филиала ПАО "Россети Московский регион" в 2026 г.  (КЛ-35 кВ Кедрово - Карская 2  инв. №  030-31021)</v>
      </c>
      <c r="H244" s="85">
        <v>0</v>
      </c>
      <c r="I244" s="85"/>
      <c r="J244" s="85"/>
      <c r="K244" s="85"/>
      <c r="L244" s="85"/>
      <c r="M244" s="85"/>
      <c r="N244" s="85"/>
      <c r="O244" s="85">
        <f t="shared" ref="O244:T244" si="276">ROUND(O43+O80+O139+O178+O214+AB244,2)</f>
        <v>25014316.140000001</v>
      </c>
      <c r="P244" s="85">
        <f t="shared" si="276"/>
        <v>24175182.120000001</v>
      </c>
      <c r="Q244" s="85">
        <f t="shared" si="276"/>
        <v>341425.21000000002</v>
      </c>
      <c r="R244" s="85">
        <f t="shared" si="276"/>
        <v>151114.32000000001</v>
      </c>
      <c r="S244" s="85">
        <f t="shared" si="276"/>
        <v>346594.48999999999</v>
      </c>
      <c r="T244" s="85">
        <f t="shared" si="276"/>
        <v>0</v>
      </c>
      <c r="U244" s="85">
        <f>U43+U80+U139+U178+U214+AH244</f>
        <v>647.70744799999989</v>
      </c>
      <c r="V244" s="85">
        <f>V43+V80+V139+V178+V214+AI244</f>
        <v>249.77681559999999</v>
      </c>
      <c r="W244" s="85">
        <f>ROUND(W43+W80+W139+W178+W214+AJ244,2)</f>
        <v>0</v>
      </c>
      <c r="X244" s="85">
        <f>ROUND(X43+X80+X139+X178+X214+AK244,2)</f>
        <v>477730.10000000003</v>
      </c>
      <c r="Y244" s="85">
        <f>ROUND(Y43+Y80+Y139+Y178+Y214+AL244,2)</f>
        <v>244618.12</v>
      </c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  <c r="AN244" s="85"/>
      <c r="AO244" s="85">
        <f t="shared" ref="AO244:BD244" si="277">ROUND(AO43+AO80+AO139+AO178+AO214+BX244,2)</f>
        <v>0</v>
      </c>
      <c r="AP244" s="85">
        <f t="shared" si="277"/>
        <v>0</v>
      </c>
      <c r="AQ244" s="85">
        <f t="shared" si="277"/>
        <v>0</v>
      </c>
      <c r="AR244" s="85">
        <f t="shared" si="277"/>
        <v>25736664.359999999</v>
      </c>
      <c r="AS244" s="85">
        <f t="shared" si="277"/>
        <v>23581784.789999999</v>
      </c>
      <c r="AT244" s="85">
        <f t="shared" si="277"/>
        <v>2154879.5699999998</v>
      </c>
      <c r="AU244" s="85">
        <f t="shared" si="277"/>
        <v>0</v>
      </c>
      <c r="AV244" s="85">
        <f t="shared" si="277"/>
        <v>24175182.120000001</v>
      </c>
      <c r="AW244" s="85">
        <f t="shared" si="277"/>
        <v>24175182.120000001</v>
      </c>
      <c r="AX244" s="85">
        <f t="shared" si="277"/>
        <v>0</v>
      </c>
      <c r="AY244" s="85">
        <f t="shared" si="277"/>
        <v>24175182.120000001</v>
      </c>
      <c r="AZ244" s="85">
        <f t="shared" si="277"/>
        <v>0</v>
      </c>
      <c r="BA244" s="85">
        <f t="shared" si="277"/>
        <v>0</v>
      </c>
      <c r="BB244" s="85">
        <f t="shared" si="277"/>
        <v>0</v>
      </c>
      <c r="BC244" s="85">
        <f t="shared" si="277"/>
        <v>0</v>
      </c>
      <c r="BD244" s="85">
        <f t="shared" si="277"/>
        <v>0</v>
      </c>
      <c r="BE244" s="85"/>
      <c r="BF244" s="85"/>
      <c r="BG244" s="85"/>
      <c r="BH244" s="85"/>
      <c r="BI244" s="85"/>
      <c r="BJ244" s="85"/>
      <c r="BK244" s="85"/>
      <c r="BL244" s="85"/>
      <c r="BM244" s="85"/>
      <c r="BN244" s="85"/>
      <c r="BO244" s="85"/>
      <c r="BP244" s="85"/>
      <c r="BQ244" s="85"/>
      <c r="BR244" s="85"/>
      <c r="BS244" s="85"/>
      <c r="BT244" s="85"/>
      <c r="BU244" s="85"/>
      <c r="BV244" s="85"/>
      <c r="BW244" s="85"/>
      <c r="BX244" s="85"/>
      <c r="BY244" s="85"/>
      <c r="BZ244" s="85"/>
      <c r="CA244" s="85"/>
      <c r="CB244" s="85"/>
      <c r="CC244" s="85"/>
      <c r="CD244" s="85"/>
      <c r="CE244" s="85"/>
      <c r="CF244" s="85"/>
      <c r="CG244" s="85"/>
      <c r="CH244" s="85"/>
      <c r="CI244" s="85"/>
      <c r="CJ244" s="85"/>
      <c r="CK244" s="85"/>
      <c r="CL244" s="85"/>
      <c r="CM244" s="85"/>
      <c r="CN244" s="85"/>
      <c r="CO244" s="85"/>
      <c r="CP244" s="85"/>
      <c r="CQ244" s="85"/>
      <c r="CR244" s="85"/>
      <c r="CS244" s="85"/>
      <c r="CT244" s="85"/>
      <c r="CU244" s="85"/>
      <c r="CV244" s="85"/>
      <c r="CW244" s="85"/>
      <c r="CX244" s="85"/>
      <c r="CY244" s="85"/>
      <c r="CZ244" s="85"/>
      <c r="DA244" s="85"/>
      <c r="DB244" s="85"/>
      <c r="DC244" s="85"/>
      <c r="DD244" s="85"/>
      <c r="DE244" s="85"/>
      <c r="DF244" s="85"/>
      <c r="DG244" s="86"/>
      <c r="DH244" s="86"/>
      <c r="DI244" s="86"/>
      <c r="DJ244" s="86"/>
      <c r="DK244" s="86"/>
      <c r="DL244" s="86"/>
      <c r="DM244" s="86"/>
      <c r="DN244" s="86"/>
      <c r="DO244" s="86"/>
      <c r="DP244" s="86"/>
      <c r="DQ244" s="86"/>
      <c r="DR244" s="86"/>
      <c r="DS244" s="86"/>
      <c r="DT244" s="86"/>
      <c r="DU244" s="86"/>
      <c r="DV244" s="86"/>
      <c r="DW244" s="86"/>
      <c r="DX244" s="86"/>
      <c r="DY244" s="86"/>
      <c r="DZ244" s="86"/>
      <c r="EA244" s="86"/>
      <c r="EB244" s="86"/>
      <c r="EC244" s="86"/>
      <c r="ED244" s="86"/>
      <c r="EE244" s="86"/>
      <c r="EF244" s="86"/>
      <c r="EG244" s="86"/>
      <c r="EH244" s="86"/>
      <c r="EI244" s="86"/>
      <c r="EJ244" s="86"/>
      <c r="EK244" s="86"/>
      <c r="EL244" s="86"/>
      <c r="EM244" s="86"/>
      <c r="EN244" s="86"/>
      <c r="EO244" s="86"/>
      <c r="EP244" s="86"/>
      <c r="EQ244" s="86"/>
      <c r="ER244" s="86"/>
      <c r="ES244" s="86"/>
      <c r="ET244" s="86"/>
      <c r="EU244" s="86"/>
      <c r="EV244" s="86"/>
      <c r="EW244" s="86"/>
      <c r="EX244" s="86"/>
      <c r="EY244" s="86"/>
      <c r="EZ244" s="86"/>
      <c r="FA244" s="86"/>
      <c r="FB244" s="86"/>
      <c r="FC244" s="86"/>
      <c r="FD244" s="86"/>
      <c r="FE244" s="86"/>
      <c r="FF244" s="86"/>
      <c r="FG244" s="86"/>
      <c r="FH244" s="86"/>
      <c r="FI244" s="86"/>
      <c r="FJ244" s="86"/>
      <c r="FK244" s="86"/>
      <c r="FL244" s="86"/>
      <c r="FM244" s="86"/>
      <c r="FN244" s="86"/>
      <c r="FO244" s="86"/>
      <c r="FP244" s="86"/>
      <c r="FQ244" s="86"/>
      <c r="FR244" s="86"/>
      <c r="FS244" s="86"/>
      <c r="FT244" s="86"/>
      <c r="FU244" s="86"/>
      <c r="FV244" s="86"/>
      <c r="FW244" s="86"/>
      <c r="FX244" s="86"/>
      <c r="FY244" s="86"/>
      <c r="FZ244" s="86"/>
      <c r="GA244" s="86"/>
      <c r="GB244" s="86"/>
      <c r="GC244" s="86"/>
      <c r="GD244" s="86"/>
      <c r="GE244" s="86"/>
      <c r="GF244" s="86"/>
      <c r="GG244" s="86"/>
      <c r="GH244" s="86"/>
      <c r="GI244" s="86"/>
      <c r="GJ244" s="86"/>
      <c r="GK244" s="86"/>
      <c r="GL244" s="86"/>
      <c r="GM244" s="86"/>
      <c r="GN244" s="86"/>
      <c r="GO244" s="86"/>
      <c r="GP244" s="86"/>
      <c r="GQ244" s="86"/>
      <c r="GR244" s="86"/>
      <c r="GS244" s="86"/>
      <c r="GT244" s="86"/>
      <c r="GU244" s="86"/>
      <c r="GV244" s="86"/>
      <c r="GW244" s="86"/>
      <c r="GX244" s="86">
        <v>0</v>
      </c>
    </row>
    <row r="246">
      <c r="A246" s="87">
        <v>50</v>
      </c>
      <c r="B246" s="87">
        <v>0</v>
      </c>
      <c r="C246" s="87">
        <v>0</v>
      </c>
      <c r="D246" s="87">
        <v>1</v>
      </c>
      <c r="E246" s="87">
        <v>201</v>
      </c>
      <c r="F246" s="87">
        <f>ROUND(Source!O244,O246)</f>
        <v>25014316.140000001</v>
      </c>
      <c r="G246" s="87" t="s">
        <v>321</v>
      </c>
      <c r="H246" s="87" t="s">
        <v>322</v>
      </c>
      <c r="I246" s="87"/>
      <c r="J246" s="87"/>
      <c r="K246" s="87">
        <v>201</v>
      </c>
      <c r="L246" s="87">
        <v>1</v>
      </c>
      <c r="M246" s="87">
        <v>3</v>
      </c>
      <c r="N246" s="87" t="s">
        <v>251</v>
      </c>
      <c r="O246" s="87">
        <v>2</v>
      </c>
      <c r="P246" s="87"/>
      <c r="Q246" s="87"/>
      <c r="R246" s="87"/>
      <c r="S246" s="87"/>
      <c r="T246" s="87"/>
      <c r="U246" s="87"/>
      <c r="V246" s="87"/>
      <c r="W246" s="87">
        <v>25014316.140000001</v>
      </c>
      <c r="X246" s="87">
        <v>1</v>
      </c>
      <c r="Y246" s="87">
        <v>25014316.140000001</v>
      </c>
      <c r="Z246" s="87"/>
      <c r="AA246" s="87"/>
      <c r="AB246" s="87"/>
    </row>
    <row r="247">
      <c r="A247" s="87">
        <v>50</v>
      </c>
      <c r="B247" s="87">
        <v>0</v>
      </c>
      <c r="C247" s="87">
        <v>0</v>
      </c>
      <c r="D247" s="87">
        <v>1</v>
      </c>
      <c r="E247" s="87">
        <v>202</v>
      </c>
      <c r="F247" s="87">
        <f>ROUND(Source!P244,O247)</f>
        <v>24175182.120000001</v>
      </c>
      <c r="G247" s="87" t="s">
        <v>323</v>
      </c>
      <c r="H247" s="87" t="s">
        <v>324</v>
      </c>
      <c r="I247" s="87"/>
      <c r="J247" s="87"/>
      <c r="K247" s="87">
        <v>202</v>
      </c>
      <c r="L247" s="87">
        <v>2</v>
      </c>
      <c r="M247" s="87">
        <v>3</v>
      </c>
      <c r="N247" s="87" t="s">
        <v>251</v>
      </c>
      <c r="O247" s="87">
        <v>2</v>
      </c>
      <c r="P247" s="87"/>
      <c r="Q247" s="87"/>
      <c r="R247" s="87"/>
      <c r="S247" s="87"/>
      <c r="T247" s="87"/>
      <c r="U247" s="87"/>
      <c r="V247" s="87"/>
      <c r="W247" s="87">
        <v>24175182.120000001</v>
      </c>
      <c r="X247" s="87">
        <v>1</v>
      </c>
      <c r="Y247" s="87">
        <v>24175182.120000001</v>
      </c>
      <c r="Z247" s="87"/>
      <c r="AA247" s="87"/>
      <c r="AB247" s="87"/>
    </row>
    <row r="248">
      <c r="A248" s="87">
        <v>50</v>
      </c>
      <c r="B248" s="87">
        <v>0</v>
      </c>
      <c r="C248" s="87">
        <v>0</v>
      </c>
      <c r="D248" s="87">
        <v>1</v>
      </c>
      <c r="E248" s="87">
        <v>222</v>
      </c>
      <c r="F248" s="87">
        <f>ROUND(Source!AO244,O248)</f>
        <v>0</v>
      </c>
      <c r="G248" s="87" t="s">
        <v>325</v>
      </c>
      <c r="H248" s="87" t="s">
        <v>326</v>
      </c>
      <c r="I248" s="87"/>
      <c r="J248" s="87"/>
      <c r="K248" s="87">
        <v>222</v>
      </c>
      <c r="L248" s="87">
        <v>3</v>
      </c>
      <c r="M248" s="87">
        <v>3</v>
      </c>
      <c r="N248" s="87" t="s">
        <v>251</v>
      </c>
      <c r="O248" s="87">
        <v>2</v>
      </c>
      <c r="P248" s="87"/>
      <c r="Q248" s="87"/>
      <c r="R248" s="87"/>
      <c r="S248" s="87"/>
      <c r="T248" s="87"/>
      <c r="U248" s="87"/>
      <c r="V248" s="87"/>
      <c r="W248" s="87">
        <v>0</v>
      </c>
      <c r="X248" s="87">
        <v>1</v>
      </c>
      <c r="Y248" s="87">
        <v>0</v>
      </c>
      <c r="Z248" s="87"/>
      <c r="AA248" s="87"/>
      <c r="AB248" s="87"/>
    </row>
    <row r="249">
      <c r="A249" s="87">
        <v>50</v>
      </c>
      <c r="B249" s="87">
        <v>0</v>
      </c>
      <c r="C249" s="87">
        <v>0</v>
      </c>
      <c r="D249" s="87">
        <v>1</v>
      </c>
      <c r="E249" s="87">
        <v>225</v>
      </c>
      <c r="F249" s="87">
        <f>ROUND(Source!AV244,O249)</f>
        <v>24175182.120000001</v>
      </c>
      <c r="G249" s="87" t="s">
        <v>327</v>
      </c>
      <c r="H249" s="87" t="s">
        <v>328</v>
      </c>
      <c r="I249" s="87"/>
      <c r="J249" s="87"/>
      <c r="K249" s="87">
        <v>225</v>
      </c>
      <c r="L249" s="87">
        <v>4</v>
      </c>
      <c r="M249" s="87">
        <v>3</v>
      </c>
      <c r="N249" s="87" t="s">
        <v>251</v>
      </c>
      <c r="O249" s="87">
        <v>2</v>
      </c>
      <c r="P249" s="87"/>
      <c r="Q249" s="87"/>
      <c r="R249" s="87"/>
      <c r="S249" s="87"/>
      <c r="T249" s="87"/>
      <c r="U249" s="87"/>
      <c r="V249" s="87"/>
      <c r="W249" s="87">
        <v>24175182.120000001</v>
      </c>
      <c r="X249" s="87">
        <v>1</v>
      </c>
      <c r="Y249" s="87">
        <v>24175182.120000001</v>
      </c>
      <c r="Z249" s="87"/>
      <c r="AA249" s="87"/>
      <c r="AB249" s="87"/>
    </row>
    <row r="250">
      <c r="A250" s="87">
        <v>50</v>
      </c>
      <c r="B250" s="87">
        <v>0</v>
      </c>
      <c r="C250" s="87">
        <v>0</v>
      </c>
      <c r="D250" s="87">
        <v>1</v>
      </c>
      <c r="E250" s="87">
        <v>226</v>
      </c>
      <c r="F250" s="87">
        <f>ROUND(Source!AW244,O250)</f>
        <v>24175182.120000001</v>
      </c>
      <c r="G250" s="87" t="s">
        <v>329</v>
      </c>
      <c r="H250" s="87" t="s">
        <v>330</v>
      </c>
      <c r="I250" s="87"/>
      <c r="J250" s="87"/>
      <c r="K250" s="87">
        <v>226</v>
      </c>
      <c r="L250" s="87">
        <v>5</v>
      </c>
      <c r="M250" s="87">
        <v>3</v>
      </c>
      <c r="N250" s="87" t="s">
        <v>251</v>
      </c>
      <c r="O250" s="87">
        <v>2</v>
      </c>
      <c r="P250" s="87"/>
      <c r="Q250" s="87"/>
      <c r="R250" s="87"/>
      <c r="S250" s="87"/>
      <c r="T250" s="87"/>
      <c r="U250" s="87"/>
      <c r="V250" s="87"/>
      <c r="W250" s="87">
        <v>24175182.120000001</v>
      </c>
      <c r="X250" s="87">
        <v>1</v>
      </c>
      <c r="Y250" s="87">
        <v>24175182.120000001</v>
      </c>
      <c r="Z250" s="87"/>
      <c r="AA250" s="87"/>
      <c r="AB250" s="87"/>
    </row>
    <row r="251">
      <c r="A251" s="87">
        <v>50</v>
      </c>
      <c r="B251" s="87">
        <v>0</v>
      </c>
      <c r="C251" s="87">
        <v>0</v>
      </c>
      <c r="D251" s="87">
        <v>1</v>
      </c>
      <c r="E251" s="87">
        <v>227</v>
      </c>
      <c r="F251" s="87">
        <f>ROUND(Source!AX244,O251)</f>
        <v>0</v>
      </c>
      <c r="G251" s="87" t="s">
        <v>331</v>
      </c>
      <c r="H251" s="87" t="s">
        <v>332</v>
      </c>
      <c r="I251" s="87"/>
      <c r="J251" s="87"/>
      <c r="K251" s="87">
        <v>227</v>
      </c>
      <c r="L251" s="87">
        <v>6</v>
      </c>
      <c r="M251" s="87">
        <v>3</v>
      </c>
      <c r="N251" s="87" t="s">
        <v>251</v>
      </c>
      <c r="O251" s="87">
        <v>2</v>
      </c>
      <c r="P251" s="87"/>
      <c r="Q251" s="87"/>
      <c r="R251" s="87"/>
      <c r="S251" s="87"/>
      <c r="T251" s="87"/>
      <c r="U251" s="87"/>
      <c r="V251" s="87"/>
      <c r="W251" s="87">
        <v>0</v>
      </c>
      <c r="X251" s="87">
        <v>1</v>
      </c>
      <c r="Y251" s="87">
        <v>0</v>
      </c>
      <c r="Z251" s="87"/>
      <c r="AA251" s="87"/>
      <c r="AB251" s="87"/>
    </row>
    <row r="252">
      <c r="A252" s="87">
        <v>50</v>
      </c>
      <c r="B252" s="87">
        <v>0</v>
      </c>
      <c r="C252" s="87">
        <v>0</v>
      </c>
      <c r="D252" s="87">
        <v>1</v>
      </c>
      <c r="E252" s="87">
        <v>228</v>
      </c>
      <c r="F252" s="87">
        <f>ROUND(Source!AY244,O252)</f>
        <v>24175182.120000001</v>
      </c>
      <c r="G252" s="87" t="s">
        <v>333</v>
      </c>
      <c r="H252" s="87" t="s">
        <v>334</v>
      </c>
      <c r="I252" s="87"/>
      <c r="J252" s="87"/>
      <c r="K252" s="87">
        <v>228</v>
      </c>
      <c r="L252" s="87">
        <v>7</v>
      </c>
      <c r="M252" s="87">
        <v>3</v>
      </c>
      <c r="N252" s="87" t="s">
        <v>251</v>
      </c>
      <c r="O252" s="87">
        <v>2</v>
      </c>
      <c r="P252" s="87"/>
      <c r="Q252" s="87"/>
      <c r="R252" s="87"/>
      <c r="S252" s="87"/>
      <c r="T252" s="87"/>
      <c r="U252" s="87"/>
      <c r="V252" s="87"/>
      <c r="W252" s="87">
        <v>24175182.120000001</v>
      </c>
      <c r="X252" s="87">
        <v>1</v>
      </c>
      <c r="Y252" s="87">
        <v>24175182.120000001</v>
      </c>
      <c r="Z252" s="87"/>
      <c r="AA252" s="87"/>
      <c r="AB252" s="87"/>
    </row>
    <row r="253">
      <c r="A253" s="87">
        <v>50</v>
      </c>
      <c r="B253" s="87">
        <v>0</v>
      </c>
      <c r="C253" s="87">
        <v>0</v>
      </c>
      <c r="D253" s="87">
        <v>1</v>
      </c>
      <c r="E253" s="87">
        <v>216</v>
      </c>
      <c r="F253" s="87">
        <f>ROUND(Source!AP244,O253)</f>
        <v>0</v>
      </c>
      <c r="G253" s="87" t="s">
        <v>335</v>
      </c>
      <c r="H253" s="87" t="s">
        <v>336</v>
      </c>
      <c r="I253" s="87"/>
      <c r="J253" s="87"/>
      <c r="K253" s="87">
        <v>216</v>
      </c>
      <c r="L253" s="87">
        <v>8</v>
      </c>
      <c r="M253" s="87">
        <v>3</v>
      </c>
      <c r="N253" s="87" t="s">
        <v>251</v>
      </c>
      <c r="O253" s="87">
        <v>2</v>
      </c>
      <c r="P253" s="87"/>
      <c r="Q253" s="87"/>
      <c r="R253" s="87"/>
      <c r="S253" s="87"/>
      <c r="T253" s="87"/>
      <c r="U253" s="87"/>
      <c r="V253" s="87"/>
      <c r="W253" s="87">
        <v>0</v>
      </c>
      <c r="X253" s="87">
        <v>1</v>
      </c>
      <c r="Y253" s="87">
        <v>0</v>
      </c>
      <c r="Z253" s="87"/>
      <c r="AA253" s="87"/>
      <c r="AB253" s="87"/>
    </row>
    <row r="254">
      <c r="A254" s="87">
        <v>50</v>
      </c>
      <c r="B254" s="87">
        <v>0</v>
      </c>
      <c r="C254" s="87">
        <v>0</v>
      </c>
      <c r="D254" s="87">
        <v>1</v>
      </c>
      <c r="E254" s="87">
        <v>223</v>
      </c>
      <c r="F254" s="87">
        <f>ROUND(Source!AQ244,O254)</f>
        <v>0</v>
      </c>
      <c r="G254" s="87" t="s">
        <v>337</v>
      </c>
      <c r="H254" s="87" t="s">
        <v>338</v>
      </c>
      <c r="I254" s="87"/>
      <c r="J254" s="87"/>
      <c r="K254" s="87">
        <v>223</v>
      </c>
      <c r="L254" s="87">
        <v>9</v>
      </c>
      <c r="M254" s="87">
        <v>3</v>
      </c>
      <c r="N254" s="87" t="s">
        <v>251</v>
      </c>
      <c r="O254" s="87">
        <v>2</v>
      </c>
      <c r="P254" s="87"/>
      <c r="Q254" s="87"/>
      <c r="R254" s="87"/>
      <c r="S254" s="87"/>
      <c r="T254" s="87"/>
      <c r="U254" s="87"/>
      <c r="V254" s="87"/>
      <c r="W254" s="87">
        <v>0</v>
      </c>
      <c r="X254" s="87">
        <v>1</v>
      </c>
      <c r="Y254" s="87">
        <v>0</v>
      </c>
      <c r="Z254" s="87"/>
      <c r="AA254" s="87"/>
      <c r="AB254" s="87"/>
    </row>
    <row r="255">
      <c r="A255" s="87">
        <v>50</v>
      </c>
      <c r="B255" s="87">
        <v>0</v>
      </c>
      <c r="C255" s="87">
        <v>0</v>
      </c>
      <c r="D255" s="87">
        <v>1</v>
      </c>
      <c r="E255" s="87">
        <v>229</v>
      </c>
      <c r="F255" s="87">
        <f>ROUND(Source!AZ244,O255)</f>
        <v>0</v>
      </c>
      <c r="G255" s="87" t="s">
        <v>339</v>
      </c>
      <c r="H255" s="87" t="s">
        <v>340</v>
      </c>
      <c r="I255" s="87"/>
      <c r="J255" s="87"/>
      <c r="K255" s="87">
        <v>229</v>
      </c>
      <c r="L255" s="87">
        <v>10</v>
      </c>
      <c r="M255" s="87">
        <v>3</v>
      </c>
      <c r="N255" s="87" t="s">
        <v>251</v>
      </c>
      <c r="O255" s="87">
        <v>2</v>
      </c>
      <c r="P255" s="87"/>
      <c r="Q255" s="87"/>
      <c r="R255" s="87"/>
      <c r="S255" s="87"/>
      <c r="T255" s="87"/>
      <c r="U255" s="87"/>
      <c r="V255" s="87"/>
      <c r="W255" s="87">
        <v>0</v>
      </c>
      <c r="X255" s="87">
        <v>1</v>
      </c>
      <c r="Y255" s="87">
        <v>0</v>
      </c>
      <c r="Z255" s="87"/>
      <c r="AA255" s="87"/>
      <c r="AB255" s="87"/>
    </row>
    <row r="256">
      <c r="A256" s="87">
        <v>50</v>
      </c>
      <c r="B256" s="87">
        <v>0</v>
      </c>
      <c r="C256" s="87">
        <v>0</v>
      </c>
      <c r="D256" s="87">
        <v>1</v>
      </c>
      <c r="E256" s="87">
        <v>203</v>
      </c>
      <c r="F256" s="87">
        <f>ROUND(Source!Q244,O256)</f>
        <v>341425.21000000002</v>
      </c>
      <c r="G256" s="87" t="s">
        <v>341</v>
      </c>
      <c r="H256" s="87" t="s">
        <v>342</v>
      </c>
      <c r="I256" s="87"/>
      <c r="J256" s="87"/>
      <c r="K256" s="87">
        <v>203</v>
      </c>
      <c r="L256" s="87">
        <v>11</v>
      </c>
      <c r="M256" s="87">
        <v>3</v>
      </c>
      <c r="N256" s="87" t="s">
        <v>251</v>
      </c>
      <c r="O256" s="87">
        <v>2</v>
      </c>
      <c r="P256" s="87"/>
      <c r="Q256" s="87"/>
      <c r="R256" s="87"/>
      <c r="S256" s="87"/>
      <c r="T256" s="87"/>
      <c r="U256" s="87"/>
      <c r="V256" s="87"/>
      <c r="W256" s="87">
        <v>341425.21000000002</v>
      </c>
      <c r="X256" s="87">
        <v>1</v>
      </c>
      <c r="Y256" s="87">
        <v>341425.21000000002</v>
      </c>
      <c r="Z256" s="87"/>
      <c r="AA256" s="87"/>
      <c r="AB256" s="87"/>
    </row>
    <row r="257">
      <c r="A257" s="87">
        <v>50</v>
      </c>
      <c r="B257" s="87">
        <v>0</v>
      </c>
      <c r="C257" s="87">
        <v>0</v>
      </c>
      <c r="D257" s="87">
        <v>1</v>
      </c>
      <c r="E257" s="87">
        <v>231</v>
      </c>
      <c r="F257" s="87">
        <f>ROUND(Source!BB244,O257)</f>
        <v>0</v>
      </c>
      <c r="G257" s="87" t="s">
        <v>343</v>
      </c>
      <c r="H257" s="87" t="s">
        <v>344</v>
      </c>
      <c r="I257" s="87"/>
      <c r="J257" s="87"/>
      <c r="K257" s="87">
        <v>231</v>
      </c>
      <c r="L257" s="87">
        <v>12</v>
      </c>
      <c r="M257" s="87">
        <v>3</v>
      </c>
      <c r="N257" s="87" t="s">
        <v>251</v>
      </c>
      <c r="O257" s="87">
        <v>2</v>
      </c>
      <c r="P257" s="87"/>
      <c r="Q257" s="87"/>
      <c r="R257" s="87"/>
      <c r="S257" s="87"/>
      <c r="T257" s="87"/>
      <c r="U257" s="87"/>
      <c r="V257" s="87"/>
      <c r="W257" s="87">
        <v>0</v>
      </c>
      <c r="X257" s="87">
        <v>1</v>
      </c>
      <c r="Y257" s="87">
        <v>0</v>
      </c>
      <c r="Z257" s="87"/>
      <c r="AA257" s="87"/>
      <c r="AB257" s="87"/>
    </row>
    <row r="258">
      <c r="A258" s="87">
        <v>50</v>
      </c>
      <c r="B258" s="87">
        <v>0</v>
      </c>
      <c r="C258" s="87">
        <v>0</v>
      </c>
      <c r="D258" s="87">
        <v>1</v>
      </c>
      <c r="E258" s="87">
        <v>204</v>
      </c>
      <c r="F258" s="87">
        <f>ROUND(Source!R244,O258)</f>
        <v>151114.32000000001</v>
      </c>
      <c r="G258" s="87" t="s">
        <v>345</v>
      </c>
      <c r="H258" s="87" t="s">
        <v>346</v>
      </c>
      <c r="I258" s="87"/>
      <c r="J258" s="87"/>
      <c r="K258" s="87">
        <v>204</v>
      </c>
      <c r="L258" s="87">
        <v>13</v>
      </c>
      <c r="M258" s="87">
        <v>3</v>
      </c>
      <c r="N258" s="87" t="s">
        <v>251</v>
      </c>
      <c r="O258" s="87">
        <v>2</v>
      </c>
      <c r="P258" s="87"/>
      <c r="Q258" s="87"/>
      <c r="R258" s="87"/>
      <c r="S258" s="87"/>
      <c r="T258" s="87"/>
      <c r="U258" s="87"/>
      <c r="V258" s="87"/>
      <c r="W258" s="87">
        <v>151114.32000000001</v>
      </c>
      <c r="X258" s="87">
        <v>1</v>
      </c>
      <c r="Y258" s="87">
        <v>151114.32000000001</v>
      </c>
      <c r="Z258" s="87"/>
      <c r="AA258" s="87"/>
      <c r="AB258" s="87"/>
    </row>
    <row r="259">
      <c r="A259" s="87">
        <v>50</v>
      </c>
      <c r="B259" s="87">
        <v>0</v>
      </c>
      <c r="C259" s="87">
        <v>0</v>
      </c>
      <c r="D259" s="87">
        <v>1</v>
      </c>
      <c r="E259" s="87">
        <v>205</v>
      </c>
      <c r="F259" s="87">
        <f>ROUND(Source!S244,O259)</f>
        <v>346594.48999999999</v>
      </c>
      <c r="G259" s="87" t="s">
        <v>347</v>
      </c>
      <c r="H259" s="87" t="s">
        <v>348</v>
      </c>
      <c r="I259" s="87"/>
      <c r="J259" s="87"/>
      <c r="K259" s="87">
        <v>205</v>
      </c>
      <c r="L259" s="87">
        <v>14</v>
      </c>
      <c r="M259" s="87">
        <v>3</v>
      </c>
      <c r="N259" s="87" t="s">
        <v>251</v>
      </c>
      <c r="O259" s="87">
        <v>2</v>
      </c>
      <c r="P259" s="87"/>
      <c r="Q259" s="87"/>
      <c r="R259" s="87"/>
      <c r="S259" s="87"/>
      <c r="T259" s="87"/>
      <c r="U259" s="87"/>
      <c r="V259" s="87"/>
      <c r="W259" s="87">
        <v>346594.48999999999</v>
      </c>
      <c r="X259" s="87">
        <v>1</v>
      </c>
      <c r="Y259" s="87">
        <v>346594.48999999999</v>
      </c>
      <c r="Z259" s="87"/>
      <c r="AA259" s="87"/>
      <c r="AB259" s="87"/>
    </row>
    <row r="260">
      <c r="A260" s="87">
        <v>50</v>
      </c>
      <c r="B260" s="87">
        <v>0</v>
      </c>
      <c r="C260" s="87">
        <v>0</v>
      </c>
      <c r="D260" s="87">
        <v>1</v>
      </c>
      <c r="E260" s="87">
        <v>232</v>
      </c>
      <c r="F260" s="87">
        <f>ROUND(Source!BC244,O260)</f>
        <v>0</v>
      </c>
      <c r="G260" s="87" t="s">
        <v>349</v>
      </c>
      <c r="H260" s="87" t="s">
        <v>350</v>
      </c>
      <c r="I260" s="87"/>
      <c r="J260" s="87"/>
      <c r="K260" s="87">
        <v>232</v>
      </c>
      <c r="L260" s="87">
        <v>15</v>
      </c>
      <c r="M260" s="87">
        <v>3</v>
      </c>
      <c r="N260" s="87" t="s">
        <v>251</v>
      </c>
      <c r="O260" s="87">
        <v>2</v>
      </c>
      <c r="P260" s="87"/>
      <c r="Q260" s="87"/>
      <c r="R260" s="87"/>
      <c r="S260" s="87"/>
      <c r="T260" s="87"/>
      <c r="U260" s="87"/>
      <c r="V260" s="87"/>
      <c r="W260" s="87">
        <v>0</v>
      </c>
      <c r="X260" s="87">
        <v>1</v>
      </c>
      <c r="Y260" s="87">
        <v>0</v>
      </c>
      <c r="Z260" s="87"/>
      <c r="AA260" s="87"/>
      <c r="AB260" s="87"/>
    </row>
    <row r="261">
      <c r="A261" s="87">
        <v>50</v>
      </c>
      <c r="B261" s="87">
        <v>0</v>
      </c>
      <c r="C261" s="87">
        <v>0</v>
      </c>
      <c r="D261" s="87">
        <v>1</v>
      </c>
      <c r="E261" s="87">
        <v>214</v>
      </c>
      <c r="F261" s="87">
        <f>ROUND(Source!AS244,O261)</f>
        <v>23581784.789999999</v>
      </c>
      <c r="G261" s="87" t="s">
        <v>351</v>
      </c>
      <c r="H261" s="87" t="s">
        <v>352</v>
      </c>
      <c r="I261" s="87"/>
      <c r="J261" s="87"/>
      <c r="K261" s="87">
        <v>214</v>
      </c>
      <c r="L261" s="87">
        <v>16</v>
      </c>
      <c r="M261" s="87">
        <v>3</v>
      </c>
      <c r="N261" s="87" t="s">
        <v>251</v>
      </c>
      <c r="O261" s="87">
        <v>2</v>
      </c>
      <c r="P261" s="87"/>
      <c r="Q261" s="87"/>
      <c r="R261" s="87"/>
      <c r="S261" s="87"/>
      <c r="T261" s="87"/>
      <c r="U261" s="87"/>
      <c r="V261" s="87"/>
      <c r="W261" s="87">
        <v>23581784.789999999</v>
      </c>
      <c r="X261" s="87">
        <v>1</v>
      </c>
      <c r="Y261" s="87">
        <v>23581784.789999999</v>
      </c>
      <c r="Z261" s="87"/>
      <c r="AA261" s="87"/>
      <c r="AB261" s="87"/>
    </row>
    <row r="262">
      <c r="A262" s="87">
        <v>50</v>
      </c>
      <c r="B262" s="87">
        <v>0</v>
      </c>
      <c r="C262" s="87">
        <v>0</v>
      </c>
      <c r="D262" s="87">
        <v>1</v>
      </c>
      <c r="E262" s="87">
        <v>215</v>
      </c>
      <c r="F262" s="87">
        <f>ROUND(Source!AT244,O262)</f>
        <v>2154879.5699999998</v>
      </c>
      <c r="G262" s="87" t="s">
        <v>353</v>
      </c>
      <c r="H262" s="87" t="s">
        <v>354</v>
      </c>
      <c r="I262" s="87"/>
      <c r="J262" s="87"/>
      <c r="K262" s="87">
        <v>215</v>
      </c>
      <c r="L262" s="87">
        <v>17</v>
      </c>
      <c r="M262" s="87">
        <v>3</v>
      </c>
      <c r="N262" s="87" t="s">
        <v>251</v>
      </c>
      <c r="O262" s="87">
        <v>2</v>
      </c>
      <c r="P262" s="87"/>
      <c r="Q262" s="87"/>
      <c r="R262" s="87"/>
      <c r="S262" s="87"/>
      <c r="T262" s="87"/>
      <c r="U262" s="87"/>
      <c r="V262" s="87"/>
      <c r="W262" s="87">
        <v>2154879.5699999998</v>
      </c>
      <c r="X262" s="87">
        <v>1</v>
      </c>
      <c r="Y262" s="87">
        <v>2154879.5699999998</v>
      </c>
      <c r="Z262" s="87"/>
      <c r="AA262" s="87"/>
      <c r="AB262" s="87"/>
    </row>
    <row r="263">
      <c r="A263" s="87">
        <v>50</v>
      </c>
      <c r="B263" s="87">
        <v>0</v>
      </c>
      <c r="C263" s="87">
        <v>0</v>
      </c>
      <c r="D263" s="87">
        <v>1</v>
      </c>
      <c r="E263" s="87">
        <v>217</v>
      </c>
      <c r="F263" s="87">
        <f>ROUND(Source!AU244,O263)</f>
        <v>0</v>
      </c>
      <c r="G263" s="87" t="s">
        <v>355</v>
      </c>
      <c r="H263" s="87" t="s">
        <v>356</v>
      </c>
      <c r="I263" s="87"/>
      <c r="J263" s="87"/>
      <c r="K263" s="87">
        <v>217</v>
      </c>
      <c r="L263" s="87">
        <v>18</v>
      </c>
      <c r="M263" s="87">
        <v>3</v>
      </c>
      <c r="N263" s="87" t="s">
        <v>251</v>
      </c>
      <c r="O263" s="87">
        <v>2</v>
      </c>
      <c r="P263" s="87"/>
      <c r="Q263" s="87"/>
      <c r="R263" s="87"/>
      <c r="S263" s="87"/>
      <c r="T263" s="87"/>
      <c r="U263" s="87"/>
      <c r="V263" s="87"/>
      <c r="W263" s="87">
        <v>0</v>
      </c>
      <c r="X263" s="87">
        <v>1</v>
      </c>
      <c r="Y263" s="87">
        <v>0</v>
      </c>
      <c r="Z263" s="87"/>
      <c r="AA263" s="87"/>
      <c r="AB263" s="87"/>
    </row>
    <row r="264">
      <c r="A264" s="87">
        <v>50</v>
      </c>
      <c r="B264" s="87">
        <v>0</v>
      </c>
      <c r="C264" s="87">
        <v>0</v>
      </c>
      <c r="D264" s="87">
        <v>1</v>
      </c>
      <c r="E264" s="87">
        <v>230</v>
      </c>
      <c r="F264" s="87">
        <f>ROUND(Source!BA244,O264)</f>
        <v>0</v>
      </c>
      <c r="G264" s="87" t="s">
        <v>357</v>
      </c>
      <c r="H264" s="87" t="s">
        <v>358</v>
      </c>
      <c r="I264" s="87"/>
      <c r="J264" s="87"/>
      <c r="K264" s="87">
        <v>230</v>
      </c>
      <c r="L264" s="87">
        <v>19</v>
      </c>
      <c r="M264" s="87">
        <v>3</v>
      </c>
      <c r="N264" s="87" t="s">
        <v>251</v>
      </c>
      <c r="O264" s="87">
        <v>2</v>
      </c>
      <c r="P264" s="87"/>
      <c r="Q264" s="87"/>
      <c r="R264" s="87"/>
      <c r="S264" s="87"/>
      <c r="T264" s="87"/>
      <c r="U264" s="87"/>
      <c r="V264" s="87"/>
      <c r="W264" s="87">
        <v>0</v>
      </c>
      <c r="X264" s="87">
        <v>1</v>
      </c>
      <c r="Y264" s="87">
        <v>0</v>
      </c>
      <c r="Z264" s="87"/>
      <c r="AA264" s="87"/>
      <c r="AB264" s="87"/>
    </row>
    <row r="265">
      <c r="A265" s="87">
        <v>50</v>
      </c>
      <c r="B265" s="87">
        <v>0</v>
      </c>
      <c r="C265" s="87">
        <v>0</v>
      </c>
      <c r="D265" s="87">
        <v>1</v>
      </c>
      <c r="E265" s="87">
        <v>206</v>
      </c>
      <c r="F265" s="87">
        <f>ROUND(Source!T244,O265)</f>
        <v>0</v>
      </c>
      <c r="G265" s="87" t="s">
        <v>359</v>
      </c>
      <c r="H265" s="87" t="s">
        <v>360</v>
      </c>
      <c r="I265" s="87"/>
      <c r="J265" s="87"/>
      <c r="K265" s="87">
        <v>206</v>
      </c>
      <c r="L265" s="87">
        <v>20</v>
      </c>
      <c r="M265" s="87">
        <v>3</v>
      </c>
      <c r="N265" s="87" t="s">
        <v>251</v>
      </c>
      <c r="O265" s="87">
        <v>2</v>
      </c>
      <c r="P265" s="87"/>
      <c r="Q265" s="87"/>
      <c r="R265" s="87"/>
      <c r="S265" s="87"/>
      <c r="T265" s="87"/>
      <c r="U265" s="87"/>
      <c r="V265" s="87"/>
      <c r="W265" s="87">
        <v>0</v>
      </c>
      <c r="X265" s="87">
        <v>1</v>
      </c>
      <c r="Y265" s="87">
        <v>0</v>
      </c>
      <c r="Z265" s="87"/>
      <c r="AA265" s="87"/>
      <c r="AB265" s="87"/>
    </row>
    <row r="266">
      <c r="A266" s="87">
        <v>50</v>
      </c>
      <c r="B266" s="87">
        <v>0</v>
      </c>
      <c r="C266" s="87">
        <v>0</v>
      </c>
      <c r="D266" s="87">
        <v>1</v>
      </c>
      <c r="E266" s="87">
        <v>207</v>
      </c>
      <c r="F266" s="87">
        <f>ROUND(Source!U244,O266)</f>
        <v>647.707448</v>
      </c>
      <c r="G266" s="87" t="s">
        <v>361</v>
      </c>
      <c r="H266" s="87" t="s">
        <v>362</v>
      </c>
      <c r="I266" s="87"/>
      <c r="J266" s="87"/>
      <c r="K266" s="87">
        <v>207</v>
      </c>
      <c r="L266" s="87">
        <v>21</v>
      </c>
      <c r="M266" s="87">
        <v>3</v>
      </c>
      <c r="N266" s="87" t="s">
        <v>251</v>
      </c>
      <c r="O266" s="87">
        <v>7</v>
      </c>
      <c r="P266" s="87"/>
      <c r="Q266" s="87"/>
      <c r="R266" s="87"/>
      <c r="S266" s="87"/>
      <c r="T266" s="87"/>
      <c r="U266" s="87"/>
      <c r="V266" s="87"/>
      <c r="W266" s="87">
        <v>647.707448</v>
      </c>
      <c r="X266" s="87">
        <v>1</v>
      </c>
      <c r="Y266" s="87">
        <v>647.707448</v>
      </c>
      <c r="Z266" s="87"/>
      <c r="AA266" s="87"/>
      <c r="AB266" s="87"/>
    </row>
    <row r="267">
      <c r="A267" s="87">
        <v>50</v>
      </c>
      <c r="B267" s="87">
        <v>0</v>
      </c>
      <c r="C267" s="87">
        <v>0</v>
      </c>
      <c r="D267" s="87">
        <v>1</v>
      </c>
      <c r="E267" s="87">
        <v>208</v>
      </c>
      <c r="F267" s="87">
        <f>ROUND(Source!V244,O267)</f>
        <v>249.77681559999999</v>
      </c>
      <c r="G267" s="87" t="s">
        <v>363</v>
      </c>
      <c r="H267" s="87" t="s">
        <v>364</v>
      </c>
      <c r="I267" s="87"/>
      <c r="J267" s="87"/>
      <c r="K267" s="87">
        <v>208</v>
      </c>
      <c r="L267" s="87">
        <v>22</v>
      </c>
      <c r="M267" s="87">
        <v>3</v>
      </c>
      <c r="N267" s="87" t="s">
        <v>251</v>
      </c>
      <c r="O267" s="87">
        <v>7</v>
      </c>
      <c r="P267" s="87"/>
      <c r="Q267" s="87"/>
      <c r="R267" s="87"/>
      <c r="S267" s="87"/>
      <c r="T267" s="87"/>
      <c r="U267" s="87"/>
      <c r="V267" s="87"/>
      <c r="W267" s="87">
        <v>249.77681559999999</v>
      </c>
      <c r="X267" s="87">
        <v>1</v>
      </c>
      <c r="Y267" s="87">
        <v>249.77681559999999</v>
      </c>
      <c r="Z267" s="87"/>
      <c r="AA267" s="87"/>
      <c r="AB267" s="87"/>
    </row>
    <row r="268">
      <c r="A268" s="87">
        <v>50</v>
      </c>
      <c r="B268" s="87">
        <v>0</v>
      </c>
      <c r="C268" s="87">
        <v>0</v>
      </c>
      <c r="D268" s="87">
        <v>1</v>
      </c>
      <c r="E268" s="87">
        <v>209</v>
      </c>
      <c r="F268" s="87">
        <f>ROUND(Source!W244,O268)</f>
        <v>0</v>
      </c>
      <c r="G268" s="87" t="s">
        <v>365</v>
      </c>
      <c r="H268" s="87" t="s">
        <v>366</v>
      </c>
      <c r="I268" s="87"/>
      <c r="J268" s="87"/>
      <c r="K268" s="87">
        <v>209</v>
      </c>
      <c r="L268" s="87">
        <v>23</v>
      </c>
      <c r="M268" s="87">
        <v>3</v>
      </c>
      <c r="N268" s="87" t="s">
        <v>251</v>
      </c>
      <c r="O268" s="87">
        <v>2</v>
      </c>
      <c r="P268" s="87"/>
      <c r="Q268" s="87"/>
      <c r="R268" s="87"/>
      <c r="S268" s="87"/>
      <c r="T268" s="87"/>
      <c r="U268" s="87"/>
      <c r="V268" s="87"/>
      <c r="W268" s="87">
        <v>0</v>
      </c>
      <c r="X268" s="87">
        <v>1</v>
      </c>
      <c r="Y268" s="87">
        <v>0</v>
      </c>
      <c r="Z268" s="87"/>
      <c r="AA268" s="87"/>
      <c r="AB268" s="87"/>
    </row>
    <row r="269">
      <c r="A269" s="87">
        <v>50</v>
      </c>
      <c r="B269" s="87">
        <v>0</v>
      </c>
      <c r="C269" s="87">
        <v>0</v>
      </c>
      <c r="D269" s="87">
        <v>1</v>
      </c>
      <c r="E269" s="87">
        <v>233</v>
      </c>
      <c r="F269" s="87">
        <f>ROUND(Source!BD244,O269)</f>
        <v>0</v>
      </c>
      <c r="G269" s="87" t="s">
        <v>367</v>
      </c>
      <c r="H269" s="87" t="s">
        <v>368</v>
      </c>
      <c r="I269" s="87"/>
      <c r="J269" s="87"/>
      <c r="K269" s="87">
        <v>233</v>
      </c>
      <c r="L269" s="87">
        <v>24</v>
      </c>
      <c r="M269" s="87">
        <v>3</v>
      </c>
      <c r="N269" s="87" t="s">
        <v>251</v>
      </c>
      <c r="O269" s="87">
        <v>2</v>
      </c>
      <c r="P269" s="87"/>
      <c r="Q269" s="87"/>
      <c r="R269" s="87"/>
      <c r="S269" s="87"/>
      <c r="T269" s="87"/>
      <c r="U269" s="87"/>
      <c r="V269" s="87"/>
      <c r="W269" s="87">
        <v>0</v>
      </c>
      <c r="X269" s="87">
        <v>1</v>
      </c>
      <c r="Y269" s="87">
        <v>0</v>
      </c>
      <c r="Z269" s="87"/>
      <c r="AA269" s="87"/>
      <c r="AB269" s="87"/>
    </row>
    <row r="270">
      <c r="A270" s="87">
        <v>50</v>
      </c>
      <c r="B270" s="87">
        <v>0</v>
      </c>
      <c r="C270" s="87">
        <v>0</v>
      </c>
      <c r="D270" s="87">
        <v>1</v>
      </c>
      <c r="E270" s="87">
        <v>210</v>
      </c>
      <c r="F270" s="87">
        <f>ROUND(Source!X244,O270)</f>
        <v>477730.10000000003</v>
      </c>
      <c r="G270" s="87" t="s">
        <v>369</v>
      </c>
      <c r="H270" s="87" t="s">
        <v>370</v>
      </c>
      <c r="I270" s="87"/>
      <c r="J270" s="87"/>
      <c r="K270" s="87">
        <v>210</v>
      </c>
      <c r="L270" s="87">
        <v>25</v>
      </c>
      <c r="M270" s="87">
        <v>3</v>
      </c>
      <c r="N270" s="87" t="s">
        <v>251</v>
      </c>
      <c r="O270" s="87">
        <v>2</v>
      </c>
      <c r="P270" s="87"/>
      <c r="Q270" s="87"/>
      <c r="R270" s="87"/>
      <c r="S270" s="87"/>
      <c r="T270" s="87"/>
      <c r="U270" s="87"/>
      <c r="V270" s="87"/>
      <c r="W270" s="87">
        <v>477730.09999999998</v>
      </c>
      <c r="X270" s="87">
        <v>1</v>
      </c>
      <c r="Y270" s="87">
        <v>477730.09999999998</v>
      </c>
      <c r="Z270" s="87"/>
      <c r="AA270" s="87"/>
      <c r="AB270" s="87"/>
    </row>
    <row r="271">
      <c r="A271" s="87">
        <v>50</v>
      </c>
      <c r="B271" s="87">
        <v>0</v>
      </c>
      <c r="C271" s="87">
        <v>0</v>
      </c>
      <c r="D271" s="87">
        <v>1</v>
      </c>
      <c r="E271" s="87">
        <v>211</v>
      </c>
      <c r="F271" s="87">
        <f>ROUND(Source!Y244,O271)</f>
        <v>244618.12</v>
      </c>
      <c r="G271" s="87" t="s">
        <v>371</v>
      </c>
      <c r="H271" s="87" t="s">
        <v>372</v>
      </c>
      <c r="I271" s="87"/>
      <c r="J271" s="87"/>
      <c r="K271" s="87">
        <v>211</v>
      </c>
      <c r="L271" s="87">
        <v>26</v>
      </c>
      <c r="M271" s="87">
        <v>3</v>
      </c>
      <c r="N271" s="87" t="s">
        <v>251</v>
      </c>
      <c r="O271" s="87">
        <v>2</v>
      </c>
      <c r="P271" s="87"/>
      <c r="Q271" s="87"/>
      <c r="R271" s="87"/>
      <c r="S271" s="87"/>
      <c r="T271" s="87"/>
      <c r="U271" s="87"/>
      <c r="V271" s="87"/>
      <c r="W271" s="87">
        <v>244618.12</v>
      </c>
      <c r="X271" s="87">
        <v>1</v>
      </c>
      <c r="Y271" s="87">
        <v>244618.12</v>
      </c>
      <c r="Z271" s="87"/>
      <c r="AA271" s="87"/>
      <c r="AB271" s="87"/>
    </row>
    <row r="272">
      <c r="A272" s="87">
        <v>50</v>
      </c>
      <c r="B272" s="87">
        <v>0</v>
      </c>
      <c r="C272" s="87">
        <v>0</v>
      </c>
      <c r="D272" s="87">
        <v>1</v>
      </c>
      <c r="E272" s="87">
        <v>224</v>
      </c>
      <c r="F272" s="87">
        <f>ROUND(Source!AR244,O272)</f>
        <v>25736664.359999999</v>
      </c>
      <c r="G272" s="87" t="s">
        <v>373</v>
      </c>
      <c r="H272" s="87" t="s">
        <v>374</v>
      </c>
      <c r="I272" s="87"/>
      <c r="J272" s="87"/>
      <c r="K272" s="87">
        <v>224</v>
      </c>
      <c r="L272" s="87">
        <v>27</v>
      </c>
      <c r="M272" s="87">
        <v>3</v>
      </c>
      <c r="N272" s="87" t="s">
        <v>251</v>
      </c>
      <c r="O272" s="87">
        <v>2</v>
      </c>
      <c r="P272" s="87"/>
      <c r="Q272" s="87"/>
      <c r="R272" s="87"/>
      <c r="S272" s="87"/>
      <c r="T272" s="87"/>
      <c r="U272" s="87"/>
      <c r="V272" s="87"/>
      <c r="W272" s="87">
        <v>25736664.359999999</v>
      </c>
      <c r="X272" s="87">
        <v>1</v>
      </c>
      <c r="Y272" s="87">
        <v>25736664.359999999</v>
      </c>
      <c r="Z272" s="87"/>
      <c r="AA272" s="87"/>
      <c r="AB272" s="87"/>
    </row>
    <row r="273">
      <c r="A273" s="87">
        <v>50</v>
      </c>
      <c r="B273" s="87">
        <v>1</v>
      </c>
      <c r="C273" s="87">
        <v>0</v>
      </c>
      <c r="D273" s="87">
        <v>2</v>
      </c>
      <c r="E273" s="87">
        <v>0</v>
      </c>
      <c r="F273" s="87">
        <v>1220057.03</v>
      </c>
      <c r="G273" s="87" t="s">
        <v>36</v>
      </c>
      <c r="H273" s="87" t="s">
        <v>456</v>
      </c>
      <c r="I273" s="87"/>
      <c r="J273" s="87"/>
      <c r="K273" s="87">
        <v>212</v>
      </c>
      <c r="L273" s="87">
        <v>28</v>
      </c>
      <c r="M273" s="87">
        <v>0</v>
      </c>
      <c r="N273" s="87" t="s">
        <v>251</v>
      </c>
      <c r="O273" s="87">
        <v>2</v>
      </c>
      <c r="P273" s="87"/>
      <c r="Q273" s="87"/>
      <c r="R273" s="87"/>
      <c r="S273" s="87"/>
      <c r="T273" s="87"/>
      <c r="U273" s="87"/>
      <c r="V273" s="87"/>
      <c r="W273" s="87">
        <v>1220057.03</v>
      </c>
      <c r="X273" s="87">
        <v>1</v>
      </c>
      <c r="Y273" s="87">
        <v>1220057.03</v>
      </c>
      <c r="Z273" s="87"/>
      <c r="AA273" s="87"/>
      <c r="AB273" s="87"/>
    </row>
    <row r="274">
      <c r="A274" s="87">
        <v>50</v>
      </c>
      <c r="B274" s="87">
        <v>1</v>
      </c>
      <c r="C274" s="87">
        <v>0</v>
      </c>
      <c r="D274" s="87">
        <v>2</v>
      </c>
      <c r="E274" s="87">
        <v>0</v>
      </c>
      <c r="F274" s="87">
        <f>ROUND(F256,O274)</f>
        <v>341425.21000000002</v>
      </c>
      <c r="G274" s="87" t="s">
        <v>58</v>
      </c>
      <c r="H274" s="87" t="s">
        <v>457</v>
      </c>
      <c r="I274" s="87"/>
      <c r="J274" s="87"/>
      <c r="K274" s="87">
        <v>212</v>
      </c>
      <c r="L274" s="87">
        <v>29</v>
      </c>
      <c r="M274" s="87">
        <v>0</v>
      </c>
      <c r="N274" s="87" t="s">
        <v>251</v>
      </c>
      <c r="O274" s="87">
        <v>2</v>
      </c>
      <c r="P274" s="87"/>
      <c r="Q274" s="87"/>
      <c r="R274" s="87"/>
      <c r="S274" s="87"/>
      <c r="T274" s="87"/>
      <c r="U274" s="87"/>
      <c r="V274" s="87"/>
      <c r="W274" s="87">
        <v>341425.21000000002</v>
      </c>
      <c r="X274" s="87">
        <v>1</v>
      </c>
      <c r="Y274" s="87">
        <v>341425.21000000002</v>
      </c>
      <c r="Z274" s="87"/>
      <c r="AA274" s="87"/>
      <c r="AB274" s="87"/>
    </row>
    <row r="275">
      <c r="A275" s="87">
        <v>50</v>
      </c>
      <c r="B275" s="87">
        <v>1</v>
      </c>
      <c r="C275" s="87">
        <v>0</v>
      </c>
      <c r="D275" s="87">
        <v>2</v>
      </c>
      <c r="E275" s="87">
        <v>0</v>
      </c>
      <c r="F275" s="87">
        <v>311020.15999999997</v>
      </c>
      <c r="G275" s="87" t="s">
        <v>89</v>
      </c>
      <c r="H275" s="87" t="s">
        <v>458</v>
      </c>
      <c r="I275" s="87"/>
      <c r="J275" s="87"/>
      <c r="K275" s="87">
        <v>212</v>
      </c>
      <c r="L275" s="87">
        <v>30</v>
      </c>
      <c r="M275" s="87">
        <v>0</v>
      </c>
      <c r="N275" s="87" t="s">
        <v>251</v>
      </c>
      <c r="O275" s="87">
        <v>2</v>
      </c>
      <c r="P275" s="87"/>
      <c r="Q275" s="87"/>
      <c r="R275" s="87"/>
      <c r="S275" s="87"/>
      <c r="T275" s="87"/>
      <c r="U275" s="87"/>
      <c r="V275" s="87"/>
      <c r="W275" s="87">
        <v>311020.15999999997</v>
      </c>
      <c r="X275" s="87">
        <v>1</v>
      </c>
      <c r="Y275" s="87">
        <v>311020.15999999997</v>
      </c>
      <c r="Z275" s="87"/>
      <c r="AA275" s="87"/>
      <c r="AB275" s="87"/>
    </row>
    <row r="276">
      <c r="A276" s="87">
        <v>50</v>
      </c>
      <c r="B276" s="87">
        <v>1</v>
      </c>
      <c r="C276" s="87">
        <v>0</v>
      </c>
      <c r="D276" s="87">
        <v>2</v>
      </c>
      <c r="E276" s="87">
        <v>0</v>
      </c>
      <c r="F276" s="87">
        <v>23864161.960000001</v>
      </c>
      <c r="G276" s="87" t="s">
        <v>91</v>
      </c>
      <c r="H276" s="87" t="s">
        <v>459</v>
      </c>
      <c r="I276" s="87"/>
      <c r="J276" s="87"/>
      <c r="K276" s="87">
        <v>212</v>
      </c>
      <c r="L276" s="87">
        <v>31</v>
      </c>
      <c r="M276" s="87">
        <v>0</v>
      </c>
      <c r="N276" s="87" t="s">
        <v>251</v>
      </c>
      <c r="O276" s="87">
        <v>2</v>
      </c>
      <c r="P276" s="87"/>
      <c r="Q276" s="87"/>
      <c r="R276" s="87"/>
      <c r="S276" s="87"/>
      <c r="T276" s="87"/>
      <c r="U276" s="87"/>
      <c r="V276" s="87"/>
      <c r="W276" s="87">
        <v>23864161.960000001</v>
      </c>
      <c r="X276" s="87">
        <v>1</v>
      </c>
      <c r="Y276" s="87">
        <v>23864161.960000001</v>
      </c>
      <c r="Z276" s="87"/>
      <c r="AA276" s="87"/>
      <c r="AB276" s="87"/>
    </row>
    <row r="277">
      <c r="A277" s="87">
        <v>50</v>
      </c>
      <c r="B277" s="87">
        <v>1</v>
      </c>
      <c r="C277" s="87">
        <v>0</v>
      </c>
      <c r="D277" s="87">
        <v>2</v>
      </c>
      <c r="E277" s="87">
        <v>0</v>
      </c>
      <c r="F277" s="87">
        <f>ROUND(F273*1.038,O277)</f>
        <v>1266419.2</v>
      </c>
      <c r="G277" s="87" t="s">
        <v>460</v>
      </c>
      <c r="H277" s="87" t="s">
        <v>228</v>
      </c>
      <c r="I277" s="87"/>
      <c r="J277" s="87"/>
      <c r="K277" s="87">
        <v>212</v>
      </c>
      <c r="L277" s="87">
        <v>32</v>
      </c>
      <c r="M277" s="87">
        <v>0</v>
      </c>
      <c r="N277" s="87" t="s">
        <v>251</v>
      </c>
      <c r="O277" s="87">
        <v>2</v>
      </c>
      <c r="P277" s="87"/>
      <c r="Q277" s="87"/>
      <c r="R277" s="87"/>
      <c r="S277" s="87"/>
      <c r="T277" s="87"/>
      <c r="U277" s="87"/>
      <c r="V277" s="87"/>
      <c r="W277" s="87">
        <v>1266419.2</v>
      </c>
      <c r="X277" s="87">
        <v>1</v>
      </c>
      <c r="Y277" s="87">
        <v>1266419.2</v>
      </c>
      <c r="Z277" s="87"/>
      <c r="AA277" s="87"/>
      <c r="AB277" s="87"/>
    </row>
    <row r="278">
      <c r="A278" s="87">
        <v>50</v>
      </c>
      <c r="B278" s="87">
        <v>1</v>
      </c>
      <c r="C278" s="87">
        <v>0</v>
      </c>
      <c r="D278" s="87">
        <v>2</v>
      </c>
      <c r="E278" s="87">
        <v>0</v>
      </c>
      <c r="F278" s="87">
        <f>ROUND((F274+F275)*1.038,O278)</f>
        <v>677238.29000000004</v>
      </c>
      <c r="G278" s="87" t="s">
        <v>461</v>
      </c>
      <c r="H278" s="87" t="s">
        <v>229</v>
      </c>
      <c r="I278" s="87"/>
      <c r="J278" s="87"/>
      <c r="K278" s="87">
        <v>212</v>
      </c>
      <c r="L278" s="87">
        <v>33</v>
      </c>
      <c r="M278" s="87">
        <v>0</v>
      </c>
      <c r="N278" s="87" t="s">
        <v>251</v>
      </c>
      <c r="O278" s="87">
        <v>2</v>
      </c>
      <c r="P278" s="87"/>
      <c r="Q278" s="87"/>
      <c r="R278" s="87"/>
      <c r="S278" s="87"/>
      <c r="T278" s="87"/>
      <c r="U278" s="87"/>
      <c r="V278" s="87"/>
      <c r="W278" s="87">
        <v>677238.29000000004</v>
      </c>
      <c r="X278" s="87">
        <v>1</v>
      </c>
      <c r="Y278" s="87">
        <v>677238.29000000004</v>
      </c>
      <c r="Z278" s="87"/>
      <c r="AA278" s="87"/>
      <c r="AB278" s="87"/>
    </row>
    <row r="279">
      <c r="A279" s="87">
        <v>50</v>
      </c>
      <c r="B279" s="87">
        <v>1</v>
      </c>
      <c r="C279" s="87">
        <v>0</v>
      </c>
      <c r="D279" s="87">
        <v>2</v>
      </c>
      <c r="E279" s="87">
        <v>0</v>
      </c>
      <c r="F279" s="87">
        <f>ROUND(F276*1.038,O279)</f>
        <v>24771000.109999999</v>
      </c>
      <c r="G279" s="87" t="s">
        <v>462</v>
      </c>
      <c r="H279" s="87" t="s">
        <v>230</v>
      </c>
      <c r="I279" s="87"/>
      <c r="J279" s="87"/>
      <c r="K279" s="87">
        <v>212</v>
      </c>
      <c r="L279" s="87">
        <v>34</v>
      </c>
      <c r="M279" s="87">
        <v>0</v>
      </c>
      <c r="N279" s="87" t="s">
        <v>251</v>
      </c>
      <c r="O279" s="87">
        <v>2</v>
      </c>
      <c r="P279" s="87"/>
      <c r="Q279" s="87"/>
      <c r="R279" s="87"/>
      <c r="S279" s="87"/>
      <c r="T279" s="87"/>
      <c r="U279" s="87"/>
      <c r="V279" s="87"/>
      <c r="W279" s="87">
        <v>24771000.109999999</v>
      </c>
      <c r="X279" s="87">
        <v>1</v>
      </c>
      <c r="Y279" s="87">
        <v>24771000.109999999</v>
      </c>
      <c r="Z279" s="87"/>
      <c r="AA279" s="87"/>
      <c r="AB279" s="87"/>
    </row>
    <row r="280">
      <c r="A280" s="87">
        <v>50</v>
      </c>
      <c r="B280" s="87">
        <v>1</v>
      </c>
      <c r="C280" s="87">
        <v>0</v>
      </c>
      <c r="D280" s="87">
        <v>2</v>
      </c>
      <c r="E280" s="87">
        <v>0</v>
      </c>
      <c r="F280" s="87">
        <v>2848.4699999999998</v>
      </c>
      <c r="G280" s="87" t="s">
        <v>463</v>
      </c>
      <c r="H280" s="87" t="s">
        <v>232</v>
      </c>
      <c r="I280" s="87"/>
      <c r="J280" s="87"/>
      <c r="K280" s="87">
        <v>212</v>
      </c>
      <c r="L280" s="87">
        <v>35</v>
      </c>
      <c r="M280" s="87">
        <v>0</v>
      </c>
      <c r="N280" s="87" t="s">
        <v>251</v>
      </c>
      <c r="O280" s="87">
        <v>-1</v>
      </c>
      <c r="P280" s="87"/>
      <c r="Q280" s="87"/>
      <c r="R280" s="87"/>
      <c r="S280" s="87"/>
      <c r="T280" s="87"/>
      <c r="U280" s="87"/>
      <c r="V280" s="87"/>
      <c r="W280" s="87">
        <v>2848.4699999999998</v>
      </c>
      <c r="X280" s="87">
        <v>1</v>
      </c>
      <c r="Y280" s="87">
        <v>2848.4699999999998</v>
      </c>
      <c r="Z280" s="87"/>
      <c r="AA280" s="87"/>
      <c r="AB280" s="87"/>
    </row>
    <row r="281">
      <c r="A281" s="87">
        <v>50</v>
      </c>
      <c r="B281" s="87">
        <v>1</v>
      </c>
      <c r="C281" s="87">
        <v>0</v>
      </c>
      <c r="D281" s="87">
        <v>2</v>
      </c>
      <c r="E281" s="87">
        <v>0</v>
      </c>
      <c r="F281" s="87">
        <v>27899.709999999999</v>
      </c>
      <c r="G281" s="87" t="s">
        <v>464</v>
      </c>
      <c r="H281" s="87" t="s">
        <v>465</v>
      </c>
      <c r="I281" s="87"/>
      <c r="J281" s="87"/>
      <c r="K281" s="87">
        <v>212</v>
      </c>
      <c r="L281" s="87">
        <v>36</v>
      </c>
      <c r="M281" s="87">
        <v>0</v>
      </c>
      <c r="N281" s="87" t="s">
        <v>251</v>
      </c>
      <c r="O281" s="87">
        <v>-1</v>
      </c>
      <c r="P281" s="87"/>
      <c r="Q281" s="87"/>
      <c r="R281" s="87"/>
      <c r="S281" s="87"/>
      <c r="T281" s="87"/>
      <c r="U281" s="87"/>
      <c r="V281" s="87"/>
      <c r="W281" s="87">
        <v>27899.709999999999</v>
      </c>
      <c r="X281" s="87">
        <v>1</v>
      </c>
      <c r="Y281" s="87">
        <v>27899.709999999999</v>
      </c>
      <c r="Z281" s="87"/>
      <c r="AA281" s="87"/>
      <c r="AB281" s="87"/>
    </row>
    <row r="282">
      <c r="A282" s="87">
        <v>50</v>
      </c>
      <c r="B282" s="87">
        <v>1</v>
      </c>
      <c r="C282" s="87">
        <v>0</v>
      </c>
      <c r="D282" s="87">
        <v>2</v>
      </c>
      <c r="E282" s="87">
        <v>0</v>
      </c>
      <c r="F282" s="87">
        <v>527.29999999999995</v>
      </c>
      <c r="G282" s="87" t="s">
        <v>466</v>
      </c>
      <c r="H282" s="87" t="s">
        <v>235</v>
      </c>
      <c r="I282" s="87"/>
      <c r="J282" s="87"/>
      <c r="K282" s="87">
        <v>212</v>
      </c>
      <c r="L282" s="87">
        <v>37</v>
      </c>
      <c r="M282" s="87">
        <v>0</v>
      </c>
      <c r="N282" s="87" t="s">
        <v>251</v>
      </c>
      <c r="O282" s="87">
        <v>-1</v>
      </c>
      <c r="P282" s="87"/>
      <c r="Q282" s="87"/>
      <c r="R282" s="87"/>
      <c r="S282" s="87"/>
      <c r="T282" s="87"/>
      <c r="U282" s="87"/>
      <c r="V282" s="87"/>
      <c r="W282" s="87">
        <v>527.29999999999995</v>
      </c>
      <c r="X282" s="87">
        <v>1</v>
      </c>
      <c r="Y282" s="87">
        <v>527.29999999999995</v>
      </c>
      <c r="Z282" s="87"/>
      <c r="AA282" s="87"/>
      <c r="AB282" s="87"/>
    </row>
    <row r="283">
      <c r="A283" s="87">
        <v>50</v>
      </c>
      <c r="B283" s="87">
        <v>1</v>
      </c>
      <c r="C283" s="87">
        <v>0</v>
      </c>
      <c r="D283" s="87">
        <v>2</v>
      </c>
      <c r="E283" s="87">
        <v>0</v>
      </c>
      <c r="F283" s="87">
        <v>9304.8199999999997</v>
      </c>
      <c r="G283" s="87" t="s">
        <v>467</v>
      </c>
      <c r="H283" s="87" t="s">
        <v>237</v>
      </c>
      <c r="I283" s="87"/>
      <c r="J283" s="87"/>
      <c r="K283" s="87">
        <v>212</v>
      </c>
      <c r="L283" s="87">
        <v>38</v>
      </c>
      <c r="M283" s="87">
        <v>0</v>
      </c>
      <c r="N283" s="87" t="s">
        <v>251</v>
      </c>
      <c r="O283" s="87">
        <v>-1</v>
      </c>
      <c r="P283" s="87"/>
      <c r="Q283" s="87"/>
      <c r="R283" s="87"/>
      <c r="S283" s="87"/>
      <c r="T283" s="87"/>
      <c r="U283" s="87"/>
      <c r="V283" s="87"/>
      <c r="W283" s="87">
        <v>9304.8199999999997</v>
      </c>
      <c r="X283" s="87">
        <v>1</v>
      </c>
      <c r="Y283" s="87">
        <v>9304.8199999999997</v>
      </c>
      <c r="Z283" s="87"/>
      <c r="AA283" s="87"/>
      <c r="AB283" s="87"/>
    </row>
    <row r="284">
      <c r="A284" s="87">
        <v>50</v>
      </c>
      <c r="B284" s="87">
        <v>1</v>
      </c>
      <c r="C284" s="87">
        <v>0</v>
      </c>
      <c r="D284" s="87">
        <v>2</v>
      </c>
      <c r="E284" s="87">
        <v>0</v>
      </c>
      <c r="F284" s="87">
        <v>25858.16</v>
      </c>
      <c r="G284" s="87" t="s">
        <v>468</v>
      </c>
      <c r="H284" s="87" t="s">
        <v>469</v>
      </c>
      <c r="I284" s="87"/>
      <c r="J284" s="87"/>
      <c r="K284" s="87">
        <v>212</v>
      </c>
      <c r="L284" s="87">
        <v>39</v>
      </c>
      <c r="M284" s="87">
        <v>0</v>
      </c>
      <c r="N284" s="87" t="s">
        <v>251</v>
      </c>
      <c r="O284" s="87">
        <v>-1</v>
      </c>
      <c r="P284" s="87"/>
      <c r="Q284" s="87"/>
      <c r="R284" s="87"/>
      <c r="S284" s="87"/>
      <c r="T284" s="87"/>
      <c r="U284" s="87"/>
      <c r="V284" s="87"/>
      <c r="W284" s="87">
        <v>25858.16</v>
      </c>
      <c r="X284" s="87">
        <v>1</v>
      </c>
      <c r="Y284" s="87">
        <v>25858.16</v>
      </c>
      <c r="Z284" s="87"/>
      <c r="AA284" s="87"/>
      <c r="AB284" s="87"/>
    </row>
    <row r="285">
      <c r="A285" s="87">
        <v>50</v>
      </c>
      <c r="B285" s="87">
        <v>1</v>
      </c>
      <c r="C285" s="87">
        <v>0</v>
      </c>
      <c r="D285" s="87">
        <v>2</v>
      </c>
      <c r="E285" s="87">
        <v>0</v>
      </c>
      <c r="F285" s="87">
        <v>177050.44</v>
      </c>
      <c r="G285" s="87" t="s">
        <v>470</v>
      </c>
      <c r="H285" s="87" t="s">
        <v>240</v>
      </c>
      <c r="I285" s="87"/>
      <c r="J285" s="87"/>
      <c r="K285" s="87">
        <v>212</v>
      </c>
      <c r="L285" s="87">
        <v>40</v>
      </c>
      <c r="M285" s="87">
        <v>0</v>
      </c>
      <c r="N285" s="87" t="s">
        <v>251</v>
      </c>
      <c r="O285" s="87">
        <v>-1</v>
      </c>
      <c r="P285" s="87"/>
      <c r="Q285" s="87"/>
      <c r="R285" s="87"/>
      <c r="S285" s="87"/>
      <c r="T285" s="87"/>
      <c r="U285" s="87"/>
      <c r="V285" s="87"/>
      <c r="W285" s="87">
        <v>177050.44</v>
      </c>
      <c r="X285" s="87">
        <v>1</v>
      </c>
      <c r="Y285" s="87">
        <v>177050.44</v>
      </c>
      <c r="Z285" s="87"/>
      <c r="AA285" s="87"/>
      <c r="AB285" s="87"/>
    </row>
    <row r="286">
      <c r="A286" s="87">
        <v>50</v>
      </c>
      <c r="B286" s="87">
        <v>0</v>
      </c>
      <c r="C286" s="87">
        <v>0</v>
      </c>
      <c r="D286" s="87">
        <v>2</v>
      </c>
      <c r="E286" s="87">
        <v>0</v>
      </c>
      <c r="F286" s="87">
        <v>0</v>
      </c>
      <c r="G286" s="87" t="s">
        <v>471</v>
      </c>
      <c r="H286" s="87" t="s">
        <v>472</v>
      </c>
      <c r="I286" s="87"/>
      <c r="J286" s="87"/>
      <c r="K286" s="87">
        <v>212</v>
      </c>
      <c r="L286" s="87">
        <v>41</v>
      </c>
      <c r="M286" s="87">
        <v>3</v>
      </c>
      <c r="N286" s="87" t="s">
        <v>251</v>
      </c>
      <c r="O286" s="87">
        <v>-1</v>
      </c>
      <c r="P286" s="87"/>
      <c r="Q286" s="87"/>
      <c r="R286" s="87"/>
      <c r="S286" s="87"/>
      <c r="T286" s="87"/>
      <c r="U286" s="87"/>
      <c r="V286" s="87"/>
      <c r="W286" s="87">
        <v>0</v>
      </c>
      <c r="X286" s="87">
        <v>1</v>
      </c>
      <c r="Y286" s="87">
        <v>0</v>
      </c>
      <c r="Z286" s="87"/>
      <c r="AA286" s="87"/>
      <c r="AB286" s="87"/>
    </row>
    <row r="287">
      <c r="A287" s="87">
        <v>50</v>
      </c>
      <c r="B287" s="87">
        <v>1</v>
      </c>
      <c r="C287" s="87">
        <v>0</v>
      </c>
      <c r="D287" s="87">
        <v>2</v>
      </c>
      <c r="E287" s="87">
        <v>0</v>
      </c>
      <c r="F287" s="87">
        <v>22942.080000000002</v>
      </c>
      <c r="G287" s="87" t="s">
        <v>473</v>
      </c>
      <c r="H287" s="87" t="s">
        <v>474</v>
      </c>
      <c r="I287" s="87"/>
      <c r="J287" s="87"/>
      <c r="K287" s="87">
        <v>212</v>
      </c>
      <c r="L287" s="87">
        <v>42</v>
      </c>
      <c r="M287" s="87">
        <v>0</v>
      </c>
      <c r="N287" s="87" t="s">
        <v>251</v>
      </c>
      <c r="O287" s="87">
        <v>-1</v>
      </c>
      <c r="P287" s="87"/>
      <c r="Q287" s="87"/>
      <c r="R287" s="87"/>
      <c r="S287" s="87"/>
      <c r="T287" s="87"/>
      <c r="U287" s="87"/>
      <c r="V287" s="87"/>
      <c r="W287" s="87">
        <v>22942.080000000002</v>
      </c>
      <c r="X287" s="87">
        <v>1</v>
      </c>
      <c r="Y287" s="87">
        <v>22942.080000000002</v>
      </c>
      <c r="Z287" s="87"/>
      <c r="AA287" s="87"/>
      <c r="AB287" s="87"/>
    </row>
    <row r="288">
      <c r="A288" s="87">
        <v>50</v>
      </c>
      <c r="B288" s="87">
        <v>1</v>
      </c>
      <c r="C288" s="87">
        <v>0</v>
      </c>
      <c r="D288" s="87">
        <v>2</v>
      </c>
      <c r="E288" s="87">
        <v>0</v>
      </c>
      <c r="F288" s="87">
        <v>239896.79999999999</v>
      </c>
      <c r="G288" s="87" t="s">
        <v>475</v>
      </c>
      <c r="H288" s="87" t="s">
        <v>476</v>
      </c>
      <c r="I288" s="87"/>
      <c r="J288" s="87"/>
      <c r="K288" s="87">
        <v>212</v>
      </c>
      <c r="L288" s="87">
        <v>43</v>
      </c>
      <c r="M288" s="87">
        <v>0</v>
      </c>
      <c r="N288" s="87" t="s">
        <v>251</v>
      </c>
      <c r="O288" s="87">
        <v>-1</v>
      </c>
      <c r="P288" s="87"/>
      <c r="Q288" s="87"/>
      <c r="R288" s="87"/>
      <c r="S288" s="87"/>
      <c r="T288" s="87"/>
      <c r="U288" s="87"/>
      <c r="V288" s="87"/>
      <c r="W288" s="87">
        <v>239896.79999999999</v>
      </c>
      <c r="X288" s="87">
        <v>1</v>
      </c>
      <c r="Y288" s="87">
        <v>239896.79999999999</v>
      </c>
      <c r="Z288" s="87"/>
      <c r="AA288" s="87"/>
      <c r="AB288" s="87"/>
    </row>
    <row r="289">
      <c r="A289" s="87">
        <v>50</v>
      </c>
      <c r="B289" s="87">
        <v>1</v>
      </c>
      <c r="C289" s="87">
        <v>0</v>
      </c>
      <c r="D289" s="87">
        <v>2</v>
      </c>
      <c r="E289" s="87">
        <v>0</v>
      </c>
      <c r="F289" s="87">
        <v>7805.1300000000001</v>
      </c>
      <c r="G289" s="87" t="s">
        <v>477</v>
      </c>
      <c r="H289" s="87" t="s">
        <v>244</v>
      </c>
      <c r="I289" s="87"/>
      <c r="J289" s="87"/>
      <c r="K289" s="87">
        <v>212</v>
      </c>
      <c r="L289" s="87">
        <v>44</v>
      </c>
      <c r="M289" s="87">
        <v>0</v>
      </c>
      <c r="N289" s="87" t="s">
        <v>251</v>
      </c>
      <c r="O289" s="87">
        <v>-1</v>
      </c>
      <c r="P289" s="87"/>
      <c r="Q289" s="87"/>
      <c r="R289" s="87"/>
      <c r="S289" s="87"/>
      <c r="T289" s="87"/>
      <c r="U289" s="87"/>
      <c r="V289" s="87"/>
      <c r="W289" s="87">
        <v>7805.1300000000001</v>
      </c>
      <c r="X289" s="87">
        <v>1</v>
      </c>
      <c r="Y289" s="87">
        <v>7805.1300000000001</v>
      </c>
      <c r="Z289" s="87"/>
      <c r="AA289" s="87"/>
      <c r="AB289" s="87"/>
    </row>
    <row r="290">
      <c r="A290" s="87">
        <v>50</v>
      </c>
      <c r="B290" s="87">
        <v>1</v>
      </c>
      <c r="C290" s="87">
        <v>0</v>
      </c>
      <c r="D290" s="87">
        <v>2</v>
      </c>
      <c r="E290" s="87">
        <v>0</v>
      </c>
      <c r="F290" s="87">
        <f>ROUND(F277+F278+F279+F280+F281+F282+F283+F284+F285+F286+F287+F288+F289,O290)</f>
        <v>27228790.510000002</v>
      </c>
      <c r="G290" s="87" t="s">
        <v>478</v>
      </c>
      <c r="H290" s="87" t="s">
        <v>479</v>
      </c>
      <c r="I290" s="87"/>
      <c r="J290" s="87"/>
      <c r="K290" s="87">
        <v>212</v>
      </c>
      <c r="L290" s="87">
        <v>45</v>
      </c>
      <c r="M290" s="87">
        <v>0</v>
      </c>
      <c r="N290" s="87" t="s">
        <v>251</v>
      </c>
      <c r="O290" s="87">
        <v>2</v>
      </c>
      <c r="P290" s="87"/>
      <c r="Q290" s="87"/>
      <c r="R290" s="87"/>
      <c r="S290" s="87"/>
      <c r="T290" s="87"/>
      <c r="U290" s="87"/>
      <c r="V290" s="87"/>
      <c r="W290" s="87">
        <v>27228790.510000002</v>
      </c>
      <c r="X290" s="87">
        <v>1</v>
      </c>
      <c r="Y290" s="87">
        <v>27228790.510000002</v>
      </c>
      <c r="Z290" s="87"/>
      <c r="AA290" s="87"/>
      <c r="AB290" s="87"/>
    </row>
    <row r="291">
      <c r="A291" s="87">
        <v>50</v>
      </c>
      <c r="B291" s="87">
        <v>1</v>
      </c>
      <c r="C291" s="87">
        <v>0</v>
      </c>
      <c r="D291" s="87">
        <v>2</v>
      </c>
      <c r="E291" s="87">
        <v>0</v>
      </c>
      <c r="F291" s="87">
        <f>ROUND(F290*0.22,O291)</f>
        <v>5990333.9100000001</v>
      </c>
      <c r="G291" s="87" t="s">
        <v>480</v>
      </c>
      <c r="H291" s="87" t="s">
        <v>481</v>
      </c>
      <c r="I291" s="87"/>
      <c r="J291" s="87"/>
      <c r="K291" s="87">
        <v>212</v>
      </c>
      <c r="L291" s="87">
        <v>46</v>
      </c>
      <c r="M291" s="87">
        <v>0</v>
      </c>
      <c r="N291" s="87" t="s">
        <v>251</v>
      </c>
      <c r="O291" s="87">
        <v>2</v>
      </c>
      <c r="P291" s="87"/>
      <c r="Q291" s="87"/>
      <c r="R291" s="87"/>
      <c r="S291" s="87"/>
      <c r="T291" s="87"/>
      <c r="U291" s="87"/>
      <c r="V291" s="87"/>
      <c r="W291" s="87">
        <v>5990333.9100000001</v>
      </c>
      <c r="X291" s="87">
        <v>1</v>
      </c>
      <c r="Y291" s="87">
        <v>5990333.9100000001</v>
      </c>
      <c r="Z291" s="87"/>
      <c r="AA291" s="87"/>
      <c r="AB291" s="87"/>
    </row>
    <row r="292">
      <c r="A292" s="87">
        <v>50</v>
      </c>
      <c r="B292" s="87">
        <v>1</v>
      </c>
      <c r="C292" s="87">
        <v>0</v>
      </c>
      <c r="D292" s="87">
        <v>2</v>
      </c>
      <c r="E292" s="87">
        <v>0</v>
      </c>
      <c r="F292" s="87">
        <f>ROUND(F290+F291,O292)</f>
        <v>33219124.420000002</v>
      </c>
      <c r="G292" s="87" t="s">
        <v>482</v>
      </c>
      <c r="H292" s="87" t="s">
        <v>483</v>
      </c>
      <c r="I292" s="87"/>
      <c r="J292" s="87"/>
      <c r="K292" s="87">
        <v>212</v>
      </c>
      <c r="L292" s="87">
        <v>47</v>
      </c>
      <c r="M292" s="87">
        <v>0</v>
      </c>
      <c r="N292" s="87" t="s">
        <v>251</v>
      </c>
      <c r="O292" s="87">
        <v>2</v>
      </c>
      <c r="P292" s="87"/>
      <c r="Q292" s="87"/>
      <c r="R292" s="87"/>
      <c r="S292" s="87"/>
      <c r="T292" s="87"/>
      <c r="U292" s="87"/>
      <c r="V292" s="87"/>
      <c r="W292" s="87">
        <v>33219124.420000002</v>
      </c>
      <c r="X292" s="87">
        <v>1</v>
      </c>
      <c r="Y292" s="87">
        <v>33219124.420000002</v>
      </c>
      <c r="Z292" s="87"/>
      <c r="AA292" s="87"/>
      <c r="AB292" s="87"/>
    </row>
    <row r="293">
      <c r="A293" s="87">
        <v>50</v>
      </c>
      <c r="B293" s="87">
        <v>0</v>
      </c>
      <c r="C293" s="87">
        <v>0</v>
      </c>
      <c r="D293" s="87">
        <v>2</v>
      </c>
      <c r="E293" s="87">
        <v>0</v>
      </c>
      <c r="F293" s="87">
        <f>ROUND(F266,O293)</f>
        <v>647.71000000000004</v>
      </c>
      <c r="G293" s="87" t="s">
        <v>484</v>
      </c>
      <c r="H293" s="87" t="s">
        <v>485</v>
      </c>
      <c r="I293" s="87"/>
      <c r="J293" s="87"/>
      <c r="K293" s="87">
        <v>212</v>
      </c>
      <c r="L293" s="87">
        <v>48</v>
      </c>
      <c r="M293" s="87">
        <v>3</v>
      </c>
      <c r="N293" s="87" t="s">
        <v>251</v>
      </c>
      <c r="O293" s="87">
        <v>2</v>
      </c>
      <c r="P293" s="87"/>
      <c r="Q293" s="87"/>
      <c r="R293" s="87"/>
      <c r="S293" s="87"/>
      <c r="T293" s="87"/>
      <c r="U293" s="87"/>
      <c r="V293" s="87"/>
      <c r="W293" s="87">
        <v>647.71000000000004</v>
      </c>
      <c r="X293" s="87">
        <v>1</v>
      </c>
      <c r="Y293" s="87">
        <v>647.71000000000004</v>
      </c>
      <c r="Z293" s="87"/>
      <c r="AA293" s="87"/>
      <c r="AB293" s="87"/>
    </row>
    <row r="295">
      <c r="A295" s="85">
        <v>51</v>
      </c>
      <c r="B295" s="85">
        <f>B12</f>
        <v>367</v>
      </c>
      <c r="C295" s="85">
        <f>A12</f>
        <v>1</v>
      </c>
      <c r="D295" s="85">
        <f>ROW(A12)</f>
        <v>12</v>
      </c>
      <c r="E295" s="85"/>
      <c r="F295" s="85" t="str">
        <f>IF(F12&lt;&gt;"",F12,"")</f>
        <v>5</v>
      </c>
      <c r="G295" s="85" t="str">
        <f>IF(G12&lt;&gt;"",G12,"")</f>
        <v xml:space="preserve">05 КЛ 35кВ Кедрово-Карская ГНБ корр 07-04-26</v>
      </c>
      <c r="H295" s="85">
        <v>0</v>
      </c>
      <c r="I295" s="85"/>
      <c r="J295" s="85"/>
      <c r="K295" s="85"/>
      <c r="L295" s="85"/>
      <c r="M295" s="85"/>
      <c r="N295" s="85"/>
      <c r="O295" s="85">
        <f t="shared" ref="O295:T295" si="278">ROUND(O244,2)</f>
        <v>25014316.140000001</v>
      </c>
      <c r="P295" s="85">
        <f t="shared" si="278"/>
        <v>24175182.120000001</v>
      </c>
      <c r="Q295" s="85">
        <f t="shared" si="278"/>
        <v>341425.21000000002</v>
      </c>
      <c r="R295" s="85">
        <f t="shared" si="278"/>
        <v>151114.32000000001</v>
      </c>
      <c r="S295" s="85">
        <f t="shared" si="278"/>
        <v>346594.48999999999</v>
      </c>
      <c r="T295" s="85">
        <f t="shared" si="278"/>
        <v>0</v>
      </c>
      <c r="U295" s="85">
        <f>U244</f>
        <v>647.70744799999989</v>
      </c>
      <c r="V295" s="85">
        <f>V244</f>
        <v>249.77681559999999</v>
      </c>
      <c r="W295" s="85">
        <f>ROUND(W244,2)</f>
        <v>0</v>
      </c>
      <c r="X295" s="85">
        <f>ROUND(X244,2)</f>
        <v>477730.10000000003</v>
      </c>
      <c r="Y295" s="85">
        <f>ROUND(Y244,2)</f>
        <v>244618.12</v>
      </c>
      <c r="Z295" s="85"/>
      <c r="AA295" s="85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  <c r="AN295" s="85"/>
      <c r="AO295" s="85">
        <f t="shared" ref="AO295:BD295" si="279">ROUND(AO244,2)</f>
        <v>0</v>
      </c>
      <c r="AP295" s="85">
        <f t="shared" si="279"/>
        <v>0</v>
      </c>
      <c r="AQ295" s="85">
        <f t="shared" si="279"/>
        <v>0</v>
      </c>
      <c r="AR295" s="85">
        <f t="shared" si="279"/>
        <v>25736664.359999999</v>
      </c>
      <c r="AS295" s="85">
        <f t="shared" si="279"/>
        <v>23581784.789999999</v>
      </c>
      <c r="AT295" s="85">
        <f t="shared" si="279"/>
        <v>2154879.5699999998</v>
      </c>
      <c r="AU295" s="85">
        <f t="shared" si="279"/>
        <v>0</v>
      </c>
      <c r="AV295" s="85">
        <f t="shared" si="279"/>
        <v>24175182.120000001</v>
      </c>
      <c r="AW295" s="85">
        <f t="shared" si="279"/>
        <v>24175182.120000001</v>
      </c>
      <c r="AX295" s="85">
        <f t="shared" si="279"/>
        <v>0</v>
      </c>
      <c r="AY295" s="85">
        <f t="shared" si="279"/>
        <v>24175182.120000001</v>
      </c>
      <c r="AZ295" s="85">
        <f t="shared" si="279"/>
        <v>0</v>
      </c>
      <c r="BA295" s="85">
        <f t="shared" si="279"/>
        <v>0</v>
      </c>
      <c r="BB295" s="85">
        <f t="shared" si="279"/>
        <v>0</v>
      </c>
      <c r="BC295" s="85">
        <f t="shared" si="279"/>
        <v>0</v>
      </c>
      <c r="BD295" s="85">
        <f t="shared" si="279"/>
        <v>0</v>
      </c>
      <c r="BE295" s="85"/>
      <c r="BF295" s="85"/>
      <c r="BG295" s="85"/>
      <c r="BH295" s="85"/>
      <c r="BI295" s="85"/>
      <c r="BJ295" s="85"/>
      <c r="BK295" s="85"/>
      <c r="BL295" s="85"/>
      <c r="BM295" s="85"/>
      <c r="BN295" s="85"/>
      <c r="BO295" s="85"/>
      <c r="BP295" s="85"/>
      <c r="BQ295" s="85"/>
      <c r="BR295" s="85"/>
      <c r="BS295" s="85"/>
      <c r="BT295" s="85"/>
      <c r="BU295" s="85"/>
      <c r="BV295" s="85"/>
      <c r="BW295" s="85"/>
      <c r="BX295" s="85"/>
      <c r="BY295" s="85"/>
      <c r="BZ295" s="85"/>
      <c r="CA295" s="85"/>
      <c r="CB295" s="85"/>
      <c r="CC295" s="85"/>
      <c r="CD295" s="85"/>
      <c r="CE295" s="85"/>
      <c r="CF295" s="85"/>
      <c r="CG295" s="85"/>
      <c r="CH295" s="85"/>
      <c r="CI295" s="85"/>
      <c r="CJ295" s="85"/>
      <c r="CK295" s="85"/>
      <c r="CL295" s="85"/>
      <c r="CM295" s="85"/>
      <c r="CN295" s="85"/>
      <c r="CO295" s="85"/>
      <c r="CP295" s="85"/>
      <c r="CQ295" s="85"/>
      <c r="CR295" s="85"/>
      <c r="CS295" s="85"/>
      <c r="CT295" s="85"/>
      <c r="CU295" s="85"/>
      <c r="CV295" s="85"/>
      <c r="CW295" s="85"/>
      <c r="CX295" s="85"/>
      <c r="CY295" s="85"/>
      <c r="CZ295" s="85"/>
      <c r="DA295" s="85"/>
      <c r="DB295" s="85"/>
      <c r="DC295" s="85"/>
      <c r="DD295" s="85"/>
      <c r="DE295" s="85"/>
      <c r="DF295" s="85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6"/>
      <c r="GX295" s="86">
        <v>0</v>
      </c>
    </row>
    <row r="297">
      <c r="A297" s="87">
        <v>50</v>
      </c>
      <c r="B297" s="87">
        <v>0</v>
      </c>
      <c r="C297" s="87">
        <v>0</v>
      </c>
      <c r="D297" s="87">
        <v>1</v>
      </c>
      <c r="E297" s="87">
        <v>201</v>
      </c>
      <c r="F297" s="87">
        <f>ROUND(Source!O295,O297)</f>
        <v>25014316.140000001</v>
      </c>
      <c r="G297" s="87" t="s">
        <v>321</v>
      </c>
      <c r="H297" s="87" t="s">
        <v>322</v>
      </c>
      <c r="I297" s="87"/>
      <c r="J297" s="87"/>
      <c r="K297" s="87">
        <v>201</v>
      </c>
      <c r="L297" s="87">
        <v>1</v>
      </c>
      <c r="M297" s="87">
        <v>3</v>
      </c>
      <c r="N297" s="87" t="s">
        <v>251</v>
      </c>
      <c r="O297" s="87">
        <v>2</v>
      </c>
      <c r="P297" s="87"/>
      <c r="Q297" s="87"/>
      <c r="R297" s="87"/>
      <c r="S297" s="87"/>
      <c r="T297" s="87"/>
      <c r="U297" s="87"/>
      <c r="V297" s="87"/>
      <c r="W297" s="87">
        <v>25014316.140000001</v>
      </c>
      <c r="X297" s="87">
        <v>1</v>
      </c>
      <c r="Y297" s="87">
        <v>25014316.140000001</v>
      </c>
      <c r="Z297" s="87"/>
      <c r="AA297" s="87"/>
      <c r="AB297" s="87"/>
    </row>
    <row r="298">
      <c r="A298" s="87">
        <v>50</v>
      </c>
      <c r="B298" s="87">
        <v>0</v>
      </c>
      <c r="C298" s="87">
        <v>0</v>
      </c>
      <c r="D298" s="87">
        <v>1</v>
      </c>
      <c r="E298" s="87">
        <v>202</v>
      </c>
      <c r="F298" s="87">
        <f>ROUND(Source!P295,O298)</f>
        <v>24175182.120000001</v>
      </c>
      <c r="G298" s="87" t="s">
        <v>323</v>
      </c>
      <c r="H298" s="87" t="s">
        <v>324</v>
      </c>
      <c r="I298" s="87"/>
      <c r="J298" s="87"/>
      <c r="K298" s="87">
        <v>202</v>
      </c>
      <c r="L298" s="87">
        <v>2</v>
      </c>
      <c r="M298" s="87">
        <v>3</v>
      </c>
      <c r="N298" s="87" t="s">
        <v>251</v>
      </c>
      <c r="O298" s="87">
        <v>2</v>
      </c>
      <c r="P298" s="87"/>
      <c r="Q298" s="87"/>
      <c r="R298" s="87"/>
      <c r="S298" s="87"/>
      <c r="T298" s="87"/>
      <c r="U298" s="87"/>
      <c r="V298" s="87"/>
      <c r="W298" s="87">
        <v>24175182.120000001</v>
      </c>
      <c r="X298" s="87">
        <v>1</v>
      </c>
      <c r="Y298" s="87">
        <v>24175182.120000001</v>
      </c>
      <c r="Z298" s="87"/>
      <c r="AA298" s="87"/>
      <c r="AB298" s="87"/>
    </row>
    <row r="299">
      <c r="A299" s="87">
        <v>50</v>
      </c>
      <c r="B299" s="87">
        <v>0</v>
      </c>
      <c r="C299" s="87">
        <v>0</v>
      </c>
      <c r="D299" s="87">
        <v>1</v>
      </c>
      <c r="E299" s="87">
        <v>222</v>
      </c>
      <c r="F299" s="87">
        <f>ROUND(Source!AO295,O299)</f>
        <v>0</v>
      </c>
      <c r="G299" s="87" t="s">
        <v>325</v>
      </c>
      <c r="H299" s="87" t="s">
        <v>326</v>
      </c>
      <c r="I299" s="87"/>
      <c r="J299" s="87"/>
      <c r="K299" s="87">
        <v>222</v>
      </c>
      <c r="L299" s="87">
        <v>3</v>
      </c>
      <c r="M299" s="87">
        <v>3</v>
      </c>
      <c r="N299" s="87" t="s">
        <v>251</v>
      </c>
      <c r="O299" s="87">
        <v>2</v>
      </c>
      <c r="P299" s="87"/>
      <c r="Q299" s="87"/>
      <c r="R299" s="87"/>
      <c r="S299" s="87"/>
      <c r="T299" s="87"/>
      <c r="U299" s="87"/>
      <c r="V299" s="87"/>
      <c r="W299" s="87">
        <v>0</v>
      </c>
      <c r="X299" s="87">
        <v>1</v>
      </c>
      <c r="Y299" s="87">
        <v>0</v>
      </c>
      <c r="Z299" s="87"/>
      <c r="AA299" s="87"/>
      <c r="AB299" s="87"/>
    </row>
    <row r="300">
      <c r="A300" s="87">
        <v>50</v>
      </c>
      <c r="B300" s="87">
        <v>0</v>
      </c>
      <c r="C300" s="87">
        <v>0</v>
      </c>
      <c r="D300" s="87">
        <v>1</v>
      </c>
      <c r="E300" s="87">
        <v>225</v>
      </c>
      <c r="F300" s="87">
        <f>ROUND(Source!AV295,O300)</f>
        <v>24175182.120000001</v>
      </c>
      <c r="G300" s="87" t="s">
        <v>327</v>
      </c>
      <c r="H300" s="87" t="s">
        <v>328</v>
      </c>
      <c r="I300" s="87"/>
      <c r="J300" s="87"/>
      <c r="K300" s="87">
        <v>225</v>
      </c>
      <c r="L300" s="87">
        <v>4</v>
      </c>
      <c r="M300" s="87">
        <v>3</v>
      </c>
      <c r="N300" s="87" t="s">
        <v>251</v>
      </c>
      <c r="O300" s="87">
        <v>2</v>
      </c>
      <c r="P300" s="87"/>
      <c r="Q300" s="87"/>
      <c r="R300" s="87"/>
      <c r="S300" s="87"/>
      <c r="T300" s="87"/>
      <c r="U300" s="87"/>
      <c r="V300" s="87"/>
      <c r="W300" s="87">
        <v>24175182.120000001</v>
      </c>
      <c r="X300" s="87">
        <v>1</v>
      </c>
      <c r="Y300" s="87">
        <v>24175182.120000001</v>
      </c>
      <c r="Z300" s="87"/>
      <c r="AA300" s="87"/>
      <c r="AB300" s="87"/>
    </row>
    <row r="301">
      <c r="A301" s="87">
        <v>50</v>
      </c>
      <c r="B301" s="87">
        <v>0</v>
      </c>
      <c r="C301" s="87">
        <v>0</v>
      </c>
      <c r="D301" s="87">
        <v>1</v>
      </c>
      <c r="E301" s="87">
        <v>226</v>
      </c>
      <c r="F301" s="87">
        <f>ROUND(Source!AW295,O301)</f>
        <v>24175182.120000001</v>
      </c>
      <c r="G301" s="87" t="s">
        <v>329</v>
      </c>
      <c r="H301" s="87" t="s">
        <v>330</v>
      </c>
      <c r="I301" s="87"/>
      <c r="J301" s="87"/>
      <c r="K301" s="87">
        <v>226</v>
      </c>
      <c r="L301" s="87">
        <v>5</v>
      </c>
      <c r="M301" s="87">
        <v>3</v>
      </c>
      <c r="N301" s="87" t="s">
        <v>251</v>
      </c>
      <c r="O301" s="87">
        <v>2</v>
      </c>
      <c r="P301" s="87"/>
      <c r="Q301" s="87"/>
      <c r="R301" s="87"/>
      <c r="S301" s="87"/>
      <c r="T301" s="87"/>
      <c r="U301" s="87"/>
      <c r="V301" s="87"/>
      <c r="W301" s="87">
        <v>24175182.120000001</v>
      </c>
      <c r="X301" s="87">
        <v>1</v>
      </c>
      <c r="Y301" s="87">
        <v>24175182.120000001</v>
      </c>
      <c r="Z301" s="87"/>
      <c r="AA301" s="87"/>
      <c r="AB301" s="87"/>
    </row>
    <row r="302">
      <c r="A302" s="87">
        <v>50</v>
      </c>
      <c r="B302" s="87">
        <v>0</v>
      </c>
      <c r="C302" s="87">
        <v>0</v>
      </c>
      <c r="D302" s="87">
        <v>1</v>
      </c>
      <c r="E302" s="87">
        <v>227</v>
      </c>
      <c r="F302" s="87">
        <f>ROUND(Source!AX295,O302)</f>
        <v>0</v>
      </c>
      <c r="G302" s="87" t="s">
        <v>331</v>
      </c>
      <c r="H302" s="87" t="s">
        <v>332</v>
      </c>
      <c r="I302" s="87"/>
      <c r="J302" s="87"/>
      <c r="K302" s="87">
        <v>227</v>
      </c>
      <c r="L302" s="87">
        <v>6</v>
      </c>
      <c r="M302" s="87">
        <v>3</v>
      </c>
      <c r="N302" s="87" t="s">
        <v>251</v>
      </c>
      <c r="O302" s="87">
        <v>2</v>
      </c>
      <c r="P302" s="87"/>
      <c r="Q302" s="87"/>
      <c r="R302" s="87"/>
      <c r="S302" s="87"/>
      <c r="T302" s="87"/>
      <c r="U302" s="87"/>
      <c r="V302" s="87"/>
      <c r="W302" s="87">
        <v>0</v>
      </c>
      <c r="X302" s="87">
        <v>1</v>
      </c>
      <c r="Y302" s="87">
        <v>0</v>
      </c>
      <c r="Z302" s="87"/>
      <c r="AA302" s="87"/>
      <c r="AB302" s="87"/>
    </row>
    <row r="303">
      <c r="A303" s="87">
        <v>50</v>
      </c>
      <c r="B303" s="87">
        <v>0</v>
      </c>
      <c r="C303" s="87">
        <v>0</v>
      </c>
      <c r="D303" s="87">
        <v>1</v>
      </c>
      <c r="E303" s="87">
        <v>228</v>
      </c>
      <c r="F303" s="87">
        <f>ROUND(Source!AY295,O303)</f>
        <v>24175182.120000001</v>
      </c>
      <c r="G303" s="87" t="s">
        <v>333</v>
      </c>
      <c r="H303" s="87" t="s">
        <v>334</v>
      </c>
      <c r="I303" s="87"/>
      <c r="J303" s="87"/>
      <c r="K303" s="87">
        <v>228</v>
      </c>
      <c r="L303" s="87">
        <v>7</v>
      </c>
      <c r="M303" s="87">
        <v>3</v>
      </c>
      <c r="N303" s="87" t="s">
        <v>251</v>
      </c>
      <c r="O303" s="87">
        <v>2</v>
      </c>
      <c r="P303" s="87"/>
      <c r="Q303" s="87"/>
      <c r="R303" s="87"/>
      <c r="S303" s="87"/>
      <c r="T303" s="87"/>
      <c r="U303" s="87"/>
      <c r="V303" s="87"/>
      <c r="W303" s="87">
        <v>24175182.120000001</v>
      </c>
      <c r="X303" s="87">
        <v>1</v>
      </c>
      <c r="Y303" s="87">
        <v>24175182.120000001</v>
      </c>
      <c r="Z303" s="87"/>
      <c r="AA303" s="87"/>
      <c r="AB303" s="87"/>
    </row>
    <row r="304">
      <c r="A304" s="87">
        <v>50</v>
      </c>
      <c r="B304" s="87">
        <v>0</v>
      </c>
      <c r="C304" s="87">
        <v>0</v>
      </c>
      <c r="D304" s="87">
        <v>1</v>
      </c>
      <c r="E304" s="87">
        <v>216</v>
      </c>
      <c r="F304" s="87">
        <f>ROUND(Source!AP295,O304)</f>
        <v>0</v>
      </c>
      <c r="G304" s="87" t="s">
        <v>335</v>
      </c>
      <c r="H304" s="87" t="s">
        <v>336</v>
      </c>
      <c r="I304" s="87"/>
      <c r="J304" s="87"/>
      <c r="K304" s="87">
        <v>216</v>
      </c>
      <c r="L304" s="87">
        <v>8</v>
      </c>
      <c r="M304" s="87">
        <v>3</v>
      </c>
      <c r="N304" s="87" t="s">
        <v>251</v>
      </c>
      <c r="O304" s="87">
        <v>2</v>
      </c>
      <c r="P304" s="87"/>
      <c r="Q304" s="87"/>
      <c r="R304" s="87"/>
      <c r="S304" s="87"/>
      <c r="T304" s="87"/>
      <c r="U304" s="87"/>
      <c r="V304" s="87"/>
      <c r="W304" s="87">
        <v>0</v>
      </c>
      <c r="X304" s="87">
        <v>1</v>
      </c>
      <c r="Y304" s="87">
        <v>0</v>
      </c>
      <c r="Z304" s="87"/>
      <c r="AA304" s="87"/>
      <c r="AB304" s="87"/>
    </row>
    <row r="305">
      <c r="A305" s="87">
        <v>50</v>
      </c>
      <c r="B305" s="87">
        <v>0</v>
      </c>
      <c r="C305" s="87">
        <v>0</v>
      </c>
      <c r="D305" s="87">
        <v>1</v>
      </c>
      <c r="E305" s="87">
        <v>223</v>
      </c>
      <c r="F305" s="87">
        <f>ROUND(Source!AQ295,O305)</f>
        <v>0</v>
      </c>
      <c r="G305" s="87" t="s">
        <v>337</v>
      </c>
      <c r="H305" s="87" t="s">
        <v>338</v>
      </c>
      <c r="I305" s="87"/>
      <c r="J305" s="87"/>
      <c r="K305" s="87">
        <v>223</v>
      </c>
      <c r="L305" s="87">
        <v>9</v>
      </c>
      <c r="M305" s="87">
        <v>3</v>
      </c>
      <c r="N305" s="87" t="s">
        <v>251</v>
      </c>
      <c r="O305" s="87">
        <v>2</v>
      </c>
      <c r="P305" s="87"/>
      <c r="Q305" s="87"/>
      <c r="R305" s="87"/>
      <c r="S305" s="87"/>
      <c r="T305" s="87"/>
      <c r="U305" s="87"/>
      <c r="V305" s="87"/>
      <c r="W305" s="87">
        <v>0</v>
      </c>
      <c r="X305" s="87">
        <v>1</v>
      </c>
      <c r="Y305" s="87">
        <v>0</v>
      </c>
      <c r="Z305" s="87"/>
      <c r="AA305" s="87"/>
      <c r="AB305" s="87"/>
    </row>
    <row r="306">
      <c r="A306" s="87">
        <v>50</v>
      </c>
      <c r="B306" s="87">
        <v>0</v>
      </c>
      <c r="C306" s="87">
        <v>0</v>
      </c>
      <c r="D306" s="87">
        <v>1</v>
      </c>
      <c r="E306" s="87">
        <v>229</v>
      </c>
      <c r="F306" s="87">
        <f>ROUND(Source!AZ295,O306)</f>
        <v>0</v>
      </c>
      <c r="G306" s="87" t="s">
        <v>339</v>
      </c>
      <c r="H306" s="87" t="s">
        <v>340</v>
      </c>
      <c r="I306" s="87"/>
      <c r="J306" s="87"/>
      <c r="K306" s="87">
        <v>229</v>
      </c>
      <c r="L306" s="87">
        <v>10</v>
      </c>
      <c r="M306" s="87">
        <v>3</v>
      </c>
      <c r="N306" s="87" t="s">
        <v>251</v>
      </c>
      <c r="O306" s="87">
        <v>2</v>
      </c>
      <c r="P306" s="87"/>
      <c r="Q306" s="87"/>
      <c r="R306" s="87"/>
      <c r="S306" s="87"/>
      <c r="T306" s="87"/>
      <c r="U306" s="87"/>
      <c r="V306" s="87"/>
      <c r="W306" s="87">
        <v>0</v>
      </c>
      <c r="X306" s="87">
        <v>1</v>
      </c>
      <c r="Y306" s="87">
        <v>0</v>
      </c>
      <c r="Z306" s="87"/>
      <c r="AA306" s="87"/>
      <c r="AB306" s="87"/>
    </row>
    <row r="307">
      <c r="A307" s="87">
        <v>50</v>
      </c>
      <c r="B307" s="87">
        <v>0</v>
      </c>
      <c r="C307" s="87">
        <v>0</v>
      </c>
      <c r="D307" s="87">
        <v>1</v>
      </c>
      <c r="E307" s="87">
        <v>203</v>
      </c>
      <c r="F307" s="87">
        <f>ROUND(Source!Q295,O307)</f>
        <v>341425.21000000002</v>
      </c>
      <c r="G307" s="87" t="s">
        <v>341</v>
      </c>
      <c r="H307" s="87" t="s">
        <v>342</v>
      </c>
      <c r="I307" s="87"/>
      <c r="J307" s="87"/>
      <c r="K307" s="87">
        <v>203</v>
      </c>
      <c r="L307" s="87">
        <v>11</v>
      </c>
      <c r="M307" s="87">
        <v>3</v>
      </c>
      <c r="N307" s="87" t="s">
        <v>251</v>
      </c>
      <c r="O307" s="87">
        <v>2</v>
      </c>
      <c r="P307" s="87"/>
      <c r="Q307" s="87"/>
      <c r="R307" s="87"/>
      <c r="S307" s="87"/>
      <c r="T307" s="87"/>
      <c r="U307" s="87"/>
      <c r="V307" s="87"/>
      <c r="W307" s="87">
        <v>341425.21000000002</v>
      </c>
      <c r="X307" s="87">
        <v>1</v>
      </c>
      <c r="Y307" s="87">
        <v>341425.21000000002</v>
      </c>
      <c r="Z307" s="87"/>
      <c r="AA307" s="87"/>
      <c r="AB307" s="87"/>
    </row>
    <row r="308">
      <c r="A308" s="87">
        <v>50</v>
      </c>
      <c r="B308" s="87">
        <v>0</v>
      </c>
      <c r="C308" s="87">
        <v>0</v>
      </c>
      <c r="D308" s="87">
        <v>1</v>
      </c>
      <c r="E308" s="87">
        <v>231</v>
      </c>
      <c r="F308" s="87">
        <f>ROUND(Source!BB295,O308)</f>
        <v>0</v>
      </c>
      <c r="G308" s="87" t="s">
        <v>343</v>
      </c>
      <c r="H308" s="87" t="s">
        <v>344</v>
      </c>
      <c r="I308" s="87"/>
      <c r="J308" s="87"/>
      <c r="K308" s="87">
        <v>231</v>
      </c>
      <c r="L308" s="87">
        <v>12</v>
      </c>
      <c r="M308" s="87">
        <v>3</v>
      </c>
      <c r="N308" s="87" t="s">
        <v>251</v>
      </c>
      <c r="O308" s="87">
        <v>2</v>
      </c>
      <c r="P308" s="87"/>
      <c r="Q308" s="87"/>
      <c r="R308" s="87"/>
      <c r="S308" s="87"/>
      <c r="T308" s="87"/>
      <c r="U308" s="87"/>
      <c r="V308" s="87"/>
      <c r="W308" s="87">
        <v>0</v>
      </c>
      <c r="X308" s="87">
        <v>1</v>
      </c>
      <c r="Y308" s="87">
        <v>0</v>
      </c>
      <c r="Z308" s="87"/>
      <c r="AA308" s="87"/>
      <c r="AB308" s="87"/>
    </row>
    <row r="309">
      <c r="A309" s="87">
        <v>50</v>
      </c>
      <c r="B309" s="87">
        <v>0</v>
      </c>
      <c r="C309" s="87">
        <v>0</v>
      </c>
      <c r="D309" s="87">
        <v>1</v>
      </c>
      <c r="E309" s="87">
        <v>204</v>
      </c>
      <c r="F309" s="87">
        <f>ROUND(Source!R295,O309)</f>
        <v>151114.32000000001</v>
      </c>
      <c r="G309" s="87" t="s">
        <v>345</v>
      </c>
      <c r="H309" s="87" t="s">
        <v>346</v>
      </c>
      <c r="I309" s="87"/>
      <c r="J309" s="87"/>
      <c r="K309" s="87">
        <v>204</v>
      </c>
      <c r="L309" s="87">
        <v>13</v>
      </c>
      <c r="M309" s="87">
        <v>3</v>
      </c>
      <c r="N309" s="87" t="s">
        <v>251</v>
      </c>
      <c r="O309" s="87">
        <v>2</v>
      </c>
      <c r="P309" s="87"/>
      <c r="Q309" s="87"/>
      <c r="R309" s="87"/>
      <c r="S309" s="87"/>
      <c r="T309" s="87"/>
      <c r="U309" s="87"/>
      <c r="V309" s="87"/>
      <c r="W309" s="87">
        <v>151114.31999999998</v>
      </c>
      <c r="X309" s="87">
        <v>1</v>
      </c>
      <c r="Y309" s="87">
        <v>151114.31999999998</v>
      </c>
      <c r="Z309" s="87"/>
      <c r="AA309" s="87"/>
      <c r="AB309" s="87"/>
    </row>
    <row r="310">
      <c r="A310" s="87">
        <v>50</v>
      </c>
      <c r="B310" s="87">
        <v>0</v>
      </c>
      <c r="C310" s="87">
        <v>0</v>
      </c>
      <c r="D310" s="87">
        <v>1</v>
      </c>
      <c r="E310" s="87">
        <v>205</v>
      </c>
      <c r="F310" s="87">
        <f>ROUND(Source!S295,O310)</f>
        <v>346594.48999999999</v>
      </c>
      <c r="G310" s="87" t="s">
        <v>347</v>
      </c>
      <c r="H310" s="87" t="s">
        <v>348</v>
      </c>
      <c r="I310" s="87"/>
      <c r="J310" s="87"/>
      <c r="K310" s="87">
        <v>205</v>
      </c>
      <c r="L310" s="87">
        <v>14</v>
      </c>
      <c r="M310" s="87">
        <v>3</v>
      </c>
      <c r="N310" s="87" t="s">
        <v>251</v>
      </c>
      <c r="O310" s="87">
        <v>2</v>
      </c>
      <c r="P310" s="87"/>
      <c r="Q310" s="87"/>
      <c r="R310" s="87"/>
      <c r="S310" s="87"/>
      <c r="T310" s="87"/>
      <c r="U310" s="87"/>
      <c r="V310" s="87"/>
      <c r="W310" s="87">
        <v>346594.48999999999</v>
      </c>
      <c r="X310" s="87">
        <v>1</v>
      </c>
      <c r="Y310" s="87">
        <v>346594.48999999999</v>
      </c>
      <c r="Z310" s="87"/>
      <c r="AA310" s="87"/>
      <c r="AB310" s="87"/>
    </row>
    <row r="311">
      <c r="A311" s="87">
        <v>50</v>
      </c>
      <c r="B311" s="87">
        <v>0</v>
      </c>
      <c r="C311" s="87">
        <v>0</v>
      </c>
      <c r="D311" s="87">
        <v>1</v>
      </c>
      <c r="E311" s="87">
        <v>232</v>
      </c>
      <c r="F311" s="87">
        <f>ROUND(Source!BC295,O311)</f>
        <v>0</v>
      </c>
      <c r="G311" s="87" t="s">
        <v>349</v>
      </c>
      <c r="H311" s="87" t="s">
        <v>350</v>
      </c>
      <c r="I311" s="87"/>
      <c r="J311" s="87"/>
      <c r="K311" s="87">
        <v>232</v>
      </c>
      <c r="L311" s="87">
        <v>15</v>
      </c>
      <c r="M311" s="87">
        <v>3</v>
      </c>
      <c r="N311" s="87" t="s">
        <v>251</v>
      </c>
      <c r="O311" s="87">
        <v>2</v>
      </c>
      <c r="P311" s="87"/>
      <c r="Q311" s="87"/>
      <c r="R311" s="87"/>
      <c r="S311" s="87"/>
      <c r="T311" s="87"/>
      <c r="U311" s="87"/>
      <c r="V311" s="87"/>
      <c r="W311" s="87">
        <v>0</v>
      </c>
      <c r="X311" s="87">
        <v>1</v>
      </c>
      <c r="Y311" s="87">
        <v>0</v>
      </c>
      <c r="Z311" s="87"/>
      <c r="AA311" s="87"/>
      <c r="AB311" s="87"/>
    </row>
    <row r="312">
      <c r="A312" s="87">
        <v>50</v>
      </c>
      <c r="B312" s="87">
        <v>0</v>
      </c>
      <c r="C312" s="87">
        <v>0</v>
      </c>
      <c r="D312" s="87">
        <v>1</v>
      </c>
      <c r="E312" s="87">
        <v>214</v>
      </c>
      <c r="F312" s="87">
        <f>ROUND(Source!AS295,O312)</f>
        <v>23581784.789999999</v>
      </c>
      <c r="G312" s="87" t="s">
        <v>351</v>
      </c>
      <c r="H312" s="87" t="s">
        <v>352</v>
      </c>
      <c r="I312" s="87"/>
      <c r="J312" s="87"/>
      <c r="K312" s="87">
        <v>214</v>
      </c>
      <c r="L312" s="87">
        <v>16</v>
      </c>
      <c r="M312" s="87">
        <v>3</v>
      </c>
      <c r="N312" s="87" t="s">
        <v>251</v>
      </c>
      <c r="O312" s="87">
        <v>2</v>
      </c>
      <c r="P312" s="87"/>
      <c r="Q312" s="87"/>
      <c r="R312" s="87"/>
      <c r="S312" s="87"/>
      <c r="T312" s="87"/>
      <c r="U312" s="87"/>
      <c r="V312" s="87"/>
      <c r="W312" s="87">
        <v>23581784.789999999</v>
      </c>
      <c r="X312" s="87">
        <v>1</v>
      </c>
      <c r="Y312" s="87">
        <v>23581784.789999999</v>
      </c>
      <c r="Z312" s="87"/>
      <c r="AA312" s="87"/>
      <c r="AB312" s="87"/>
    </row>
    <row r="313">
      <c r="A313" s="87">
        <v>50</v>
      </c>
      <c r="B313" s="87">
        <v>0</v>
      </c>
      <c r="C313" s="87">
        <v>0</v>
      </c>
      <c r="D313" s="87">
        <v>1</v>
      </c>
      <c r="E313" s="87">
        <v>215</v>
      </c>
      <c r="F313" s="87">
        <f>ROUND(Source!AT295,O313)</f>
        <v>2154879.5699999998</v>
      </c>
      <c r="G313" s="87" t="s">
        <v>353</v>
      </c>
      <c r="H313" s="87" t="s">
        <v>354</v>
      </c>
      <c r="I313" s="87"/>
      <c r="J313" s="87"/>
      <c r="K313" s="87">
        <v>215</v>
      </c>
      <c r="L313" s="87">
        <v>17</v>
      </c>
      <c r="M313" s="87">
        <v>3</v>
      </c>
      <c r="N313" s="87" t="s">
        <v>251</v>
      </c>
      <c r="O313" s="87">
        <v>2</v>
      </c>
      <c r="P313" s="87"/>
      <c r="Q313" s="87"/>
      <c r="R313" s="87"/>
      <c r="S313" s="87"/>
      <c r="T313" s="87"/>
      <c r="U313" s="87"/>
      <c r="V313" s="87"/>
      <c r="W313" s="87">
        <v>2154879.5699999998</v>
      </c>
      <c r="X313" s="87">
        <v>1</v>
      </c>
      <c r="Y313" s="87">
        <v>2154879.5699999998</v>
      </c>
      <c r="Z313" s="87"/>
      <c r="AA313" s="87"/>
      <c r="AB313" s="87"/>
    </row>
    <row r="314">
      <c r="A314" s="87">
        <v>50</v>
      </c>
      <c r="B314" s="87">
        <v>0</v>
      </c>
      <c r="C314" s="87">
        <v>0</v>
      </c>
      <c r="D314" s="87">
        <v>1</v>
      </c>
      <c r="E314" s="87">
        <v>217</v>
      </c>
      <c r="F314" s="87">
        <f>ROUND(Source!AU295,O314)</f>
        <v>0</v>
      </c>
      <c r="G314" s="87" t="s">
        <v>355</v>
      </c>
      <c r="H314" s="87" t="s">
        <v>356</v>
      </c>
      <c r="I314" s="87"/>
      <c r="J314" s="87"/>
      <c r="K314" s="87">
        <v>217</v>
      </c>
      <c r="L314" s="87">
        <v>18</v>
      </c>
      <c r="M314" s="87">
        <v>3</v>
      </c>
      <c r="N314" s="87" t="s">
        <v>251</v>
      </c>
      <c r="O314" s="87">
        <v>2</v>
      </c>
      <c r="P314" s="87"/>
      <c r="Q314" s="87"/>
      <c r="R314" s="87"/>
      <c r="S314" s="87"/>
      <c r="T314" s="87"/>
      <c r="U314" s="87"/>
      <c r="V314" s="87"/>
      <c r="W314" s="87">
        <v>0</v>
      </c>
      <c r="X314" s="87">
        <v>1</v>
      </c>
      <c r="Y314" s="87">
        <v>0</v>
      </c>
      <c r="Z314" s="87"/>
      <c r="AA314" s="87"/>
      <c r="AB314" s="87"/>
    </row>
    <row r="315">
      <c r="A315" s="87">
        <v>50</v>
      </c>
      <c r="B315" s="87">
        <v>0</v>
      </c>
      <c r="C315" s="87">
        <v>0</v>
      </c>
      <c r="D315" s="87">
        <v>1</v>
      </c>
      <c r="E315" s="87">
        <v>230</v>
      </c>
      <c r="F315" s="87">
        <f>ROUND(Source!BA295,O315)</f>
        <v>0</v>
      </c>
      <c r="G315" s="87" t="s">
        <v>357</v>
      </c>
      <c r="H315" s="87" t="s">
        <v>358</v>
      </c>
      <c r="I315" s="87"/>
      <c r="J315" s="87"/>
      <c r="K315" s="87">
        <v>230</v>
      </c>
      <c r="L315" s="87">
        <v>19</v>
      </c>
      <c r="M315" s="87">
        <v>3</v>
      </c>
      <c r="N315" s="87" t="s">
        <v>251</v>
      </c>
      <c r="O315" s="87">
        <v>2</v>
      </c>
      <c r="P315" s="87"/>
      <c r="Q315" s="87"/>
      <c r="R315" s="87"/>
      <c r="S315" s="87"/>
      <c r="T315" s="87"/>
      <c r="U315" s="87"/>
      <c r="V315" s="87"/>
      <c r="W315" s="87">
        <v>0</v>
      </c>
      <c r="X315" s="87">
        <v>1</v>
      </c>
      <c r="Y315" s="87">
        <v>0</v>
      </c>
      <c r="Z315" s="87"/>
      <c r="AA315" s="87"/>
      <c r="AB315" s="87"/>
    </row>
    <row r="316">
      <c r="A316" s="87">
        <v>50</v>
      </c>
      <c r="B316" s="87">
        <v>0</v>
      </c>
      <c r="C316" s="87">
        <v>0</v>
      </c>
      <c r="D316" s="87">
        <v>1</v>
      </c>
      <c r="E316" s="87">
        <v>206</v>
      </c>
      <c r="F316" s="87">
        <f>ROUND(Source!T295,O316)</f>
        <v>0</v>
      </c>
      <c r="G316" s="87" t="s">
        <v>359</v>
      </c>
      <c r="H316" s="87" t="s">
        <v>360</v>
      </c>
      <c r="I316" s="87"/>
      <c r="J316" s="87"/>
      <c r="K316" s="87">
        <v>206</v>
      </c>
      <c r="L316" s="87">
        <v>20</v>
      </c>
      <c r="M316" s="87">
        <v>3</v>
      </c>
      <c r="N316" s="87" t="s">
        <v>251</v>
      </c>
      <c r="O316" s="87">
        <v>2</v>
      </c>
      <c r="P316" s="87"/>
      <c r="Q316" s="87"/>
      <c r="R316" s="87"/>
      <c r="S316" s="87"/>
      <c r="T316" s="87"/>
      <c r="U316" s="87"/>
      <c r="V316" s="87"/>
      <c r="W316" s="87">
        <v>0</v>
      </c>
      <c r="X316" s="87">
        <v>1</v>
      </c>
      <c r="Y316" s="87">
        <v>0</v>
      </c>
      <c r="Z316" s="87"/>
      <c r="AA316" s="87"/>
      <c r="AB316" s="87"/>
    </row>
    <row r="317">
      <c r="A317" s="87">
        <v>50</v>
      </c>
      <c r="B317" s="87">
        <v>0</v>
      </c>
      <c r="C317" s="87">
        <v>0</v>
      </c>
      <c r="D317" s="87">
        <v>1</v>
      </c>
      <c r="E317" s="87">
        <v>207</v>
      </c>
      <c r="F317" s="87">
        <f>ROUND(Source!U295,O317)</f>
        <v>647.707448</v>
      </c>
      <c r="G317" s="87" t="s">
        <v>361</v>
      </c>
      <c r="H317" s="87" t="s">
        <v>362</v>
      </c>
      <c r="I317" s="87"/>
      <c r="J317" s="87"/>
      <c r="K317" s="87">
        <v>207</v>
      </c>
      <c r="L317" s="87">
        <v>21</v>
      </c>
      <c r="M317" s="87">
        <v>3</v>
      </c>
      <c r="N317" s="87" t="s">
        <v>251</v>
      </c>
      <c r="O317" s="87">
        <v>7</v>
      </c>
      <c r="P317" s="87"/>
      <c r="Q317" s="87"/>
      <c r="R317" s="87"/>
      <c r="S317" s="87"/>
      <c r="T317" s="87"/>
      <c r="U317" s="87"/>
      <c r="V317" s="87"/>
      <c r="W317" s="87">
        <v>647.707448</v>
      </c>
      <c r="X317" s="87">
        <v>1</v>
      </c>
      <c r="Y317" s="87">
        <v>647.707448</v>
      </c>
      <c r="Z317" s="87"/>
      <c r="AA317" s="87"/>
      <c r="AB317" s="87"/>
    </row>
    <row r="318">
      <c r="A318" s="87">
        <v>50</v>
      </c>
      <c r="B318" s="87">
        <v>0</v>
      </c>
      <c r="C318" s="87">
        <v>0</v>
      </c>
      <c r="D318" s="87">
        <v>1</v>
      </c>
      <c r="E318" s="87">
        <v>208</v>
      </c>
      <c r="F318" s="87">
        <f>ROUND(Source!V295,O318)</f>
        <v>249.77681559999999</v>
      </c>
      <c r="G318" s="87" t="s">
        <v>363</v>
      </c>
      <c r="H318" s="87" t="s">
        <v>364</v>
      </c>
      <c r="I318" s="87"/>
      <c r="J318" s="87"/>
      <c r="K318" s="87">
        <v>208</v>
      </c>
      <c r="L318" s="87">
        <v>22</v>
      </c>
      <c r="M318" s="87">
        <v>3</v>
      </c>
      <c r="N318" s="87" t="s">
        <v>251</v>
      </c>
      <c r="O318" s="87">
        <v>7</v>
      </c>
      <c r="P318" s="87"/>
      <c r="Q318" s="87"/>
      <c r="R318" s="87"/>
      <c r="S318" s="87"/>
      <c r="T318" s="87"/>
      <c r="U318" s="87"/>
      <c r="V318" s="87"/>
      <c r="W318" s="87">
        <v>249.77681559999999</v>
      </c>
      <c r="X318" s="87">
        <v>1</v>
      </c>
      <c r="Y318" s="87">
        <v>249.77681559999999</v>
      </c>
      <c r="Z318" s="87"/>
      <c r="AA318" s="87"/>
      <c r="AB318" s="87"/>
    </row>
    <row r="319">
      <c r="A319" s="87">
        <v>50</v>
      </c>
      <c r="B319" s="87">
        <v>0</v>
      </c>
      <c r="C319" s="87">
        <v>0</v>
      </c>
      <c r="D319" s="87">
        <v>1</v>
      </c>
      <c r="E319" s="87">
        <v>209</v>
      </c>
      <c r="F319" s="87">
        <f>ROUND(Source!W295,O319)</f>
        <v>0</v>
      </c>
      <c r="G319" s="87" t="s">
        <v>365</v>
      </c>
      <c r="H319" s="87" t="s">
        <v>366</v>
      </c>
      <c r="I319" s="87"/>
      <c r="J319" s="87"/>
      <c r="K319" s="87">
        <v>209</v>
      </c>
      <c r="L319" s="87">
        <v>23</v>
      </c>
      <c r="M319" s="87">
        <v>3</v>
      </c>
      <c r="N319" s="87" t="s">
        <v>251</v>
      </c>
      <c r="O319" s="87">
        <v>2</v>
      </c>
      <c r="P319" s="87"/>
      <c r="Q319" s="87"/>
      <c r="R319" s="87"/>
      <c r="S319" s="87"/>
      <c r="T319" s="87"/>
      <c r="U319" s="87"/>
      <c r="V319" s="87"/>
      <c r="W319" s="87">
        <v>0</v>
      </c>
      <c r="X319" s="87">
        <v>1</v>
      </c>
      <c r="Y319" s="87">
        <v>0</v>
      </c>
      <c r="Z319" s="87"/>
      <c r="AA319" s="87"/>
      <c r="AB319" s="87"/>
    </row>
    <row r="320">
      <c r="A320" s="87">
        <v>50</v>
      </c>
      <c r="B320" s="87">
        <v>0</v>
      </c>
      <c r="C320" s="87">
        <v>0</v>
      </c>
      <c r="D320" s="87">
        <v>1</v>
      </c>
      <c r="E320" s="87">
        <v>233</v>
      </c>
      <c r="F320" s="87">
        <f>ROUND(Source!BD295,O320)</f>
        <v>0</v>
      </c>
      <c r="G320" s="87" t="s">
        <v>367</v>
      </c>
      <c r="H320" s="87" t="s">
        <v>368</v>
      </c>
      <c r="I320" s="87"/>
      <c r="J320" s="87"/>
      <c r="K320" s="87">
        <v>233</v>
      </c>
      <c r="L320" s="87">
        <v>24</v>
      </c>
      <c r="M320" s="87">
        <v>3</v>
      </c>
      <c r="N320" s="87" t="s">
        <v>251</v>
      </c>
      <c r="O320" s="87">
        <v>2</v>
      </c>
      <c r="P320" s="87"/>
      <c r="Q320" s="87"/>
      <c r="R320" s="87"/>
      <c r="S320" s="87"/>
      <c r="T320" s="87"/>
      <c r="U320" s="87"/>
      <c r="V320" s="87"/>
      <c r="W320" s="87">
        <v>0</v>
      </c>
      <c r="X320" s="87">
        <v>1</v>
      </c>
      <c r="Y320" s="87">
        <v>0</v>
      </c>
      <c r="Z320" s="87"/>
      <c r="AA320" s="87"/>
      <c r="AB320" s="87"/>
    </row>
    <row r="321">
      <c r="A321" s="87">
        <v>50</v>
      </c>
      <c r="B321" s="87">
        <v>0</v>
      </c>
      <c r="C321" s="87">
        <v>0</v>
      </c>
      <c r="D321" s="87">
        <v>1</v>
      </c>
      <c r="E321" s="87">
        <v>210</v>
      </c>
      <c r="F321" s="87">
        <f>ROUND(Source!X295,O321)</f>
        <v>477730.10000000003</v>
      </c>
      <c r="G321" s="87" t="s">
        <v>369</v>
      </c>
      <c r="H321" s="87" t="s">
        <v>370</v>
      </c>
      <c r="I321" s="87"/>
      <c r="J321" s="87"/>
      <c r="K321" s="87">
        <v>210</v>
      </c>
      <c r="L321" s="87">
        <v>25</v>
      </c>
      <c r="M321" s="87">
        <v>3</v>
      </c>
      <c r="N321" s="87" t="s">
        <v>251</v>
      </c>
      <c r="O321" s="87">
        <v>2</v>
      </c>
      <c r="P321" s="87"/>
      <c r="Q321" s="87"/>
      <c r="R321" s="87"/>
      <c r="S321" s="87"/>
      <c r="T321" s="87"/>
      <c r="U321" s="87"/>
      <c r="V321" s="87"/>
      <c r="W321" s="87">
        <v>477730.09999999998</v>
      </c>
      <c r="X321" s="87">
        <v>1</v>
      </c>
      <c r="Y321" s="87">
        <v>477730.09999999998</v>
      </c>
      <c r="Z321" s="87"/>
      <c r="AA321" s="87"/>
      <c r="AB321" s="87"/>
    </row>
    <row r="322">
      <c r="A322" s="87">
        <v>50</v>
      </c>
      <c r="B322" s="87">
        <v>0</v>
      </c>
      <c r="C322" s="87">
        <v>0</v>
      </c>
      <c r="D322" s="87">
        <v>1</v>
      </c>
      <c r="E322" s="87">
        <v>211</v>
      </c>
      <c r="F322" s="87">
        <f>ROUND(Source!Y295,O322)</f>
        <v>244618.12</v>
      </c>
      <c r="G322" s="87" t="s">
        <v>371</v>
      </c>
      <c r="H322" s="87" t="s">
        <v>372</v>
      </c>
      <c r="I322" s="87"/>
      <c r="J322" s="87"/>
      <c r="K322" s="87">
        <v>211</v>
      </c>
      <c r="L322" s="87">
        <v>26</v>
      </c>
      <c r="M322" s="87">
        <v>3</v>
      </c>
      <c r="N322" s="87" t="s">
        <v>251</v>
      </c>
      <c r="O322" s="87">
        <v>2</v>
      </c>
      <c r="P322" s="87"/>
      <c r="Q322" s="87"/>
      <c r="R322" s="87"/>
      <c r="S322" s="87"/>
      <c r="T322" s="87"/>
      <c r="U322" s="87"/>
      <c r="V322" s="87"/>
      <c r="W322" s="87">
        <v>244618.12</v>
      </c>
      <c r="X322" s="87">
        <v>1</v>
      </c>
      <c r="Y322" s="87">
        <v>244618.12</v>
      </c>
      <c r="Z322" s="87"/>
      <c r="AA322" s="87"/>
      <c r="AB322" s="87"/>
    </row>
    <row r="323">
      <c r="A323" s="87">
        <v>50</v>
      </c>
      <c r="B323" s="87">
        <v>0</v>
      </c>
      <c r="C323" s="87">
        <v>0</v>
      </c>
      <c r="D323" s="87">
        <v>1</v>
      </c>
      <c r="E323" s="87">
        <v>224</v>
      </c>
      <c r="F323" s="87">
        <f>ROUND(Source!AR295,O323)</f>
        <v>25736664.359999999</v>
      </c>
      <c r="G323" s="87" t="s">
        <v>373</v>
      </c>
      <c r="H323" s="87" t="s">
        <v>374</v>
      </c>
      <c r="I323" s="87"/>
      <c r="J323" s="87"/>
      <c r="K323" s="87">
        <v>224</v>
      </c>
      <c r="L323" s="87">
        <v>27</v>
      </c>
      <c r="M323" s="87">
        <v>3</v>
      </c>
      <c r="N323" s="87" t="s">
        <v>251</v>
      </c>
      <c r="O323" s="87">
        <v>2</v>
      </c>
      <c r="P323" s="87"/>
      <c r="Q323" s="87"/>
      <c r="R323" s="87"/>
      <c r="S323" s="87"/>
      <c r="T323" s="87"/>
      <c r="U323" s="87"/>
      <c r="V323" s="87"/>
      <c r="W323" s="87">
        <v>25736664.359999999</v>
      </c>
      <c r="X323" s="87">
        <v>1</v>
      </c>
      <c r="Y323" s="87">
        <v>25736664.359999999</v>
      </c>
      <c r="Z323" s="87"/>
      <c r="AA323" s="87"/>
      <c r="AB323" s="87"/>
    </row>
    <row r="325">
      <c r="A325" s="88">
        <v>61</v>
      </c>
      <c r="B325" s="88"/>
      <c r="C325" s="88"/>
      <c r="D325" s="88"/>
      <c r="E325" s="88"/>
      <c r="F325" s="88">
        <v>10</v>
      </c>
      <c r="G325" s="88" t="s">
        <v>486</v>
      </c>
      <c r="H325" s="88" t="s">
        <v>487</v>
      </c>
    </row>
    <row r="326">
      <c r="A326" s="88">
        <v>61</v>
      </c>
      <c r="B326" s="88"/>
      <c r="C326" s="88"/>
      <c r="D326" s="88"/>
      <c r="E326" s="88"/>
      <c r="F326" s="88">
        <v>1900</v>
      </c>
      <c r="G326" s="88" t="s">
        <v>488</v>
      </c>
      <c r="H326" s="88" t="s">
        <v>489</v>
      </c>
    </row>
    <row r="327">
      <c r="A327" s="88">
        <v>61</v>
      </c>
      <c r="B327" s="88"/>
      <c r="C327" s="88"/>
      <c r="D327" s="88"/>
      <c r="E327" s="88"/>
      <c r="F327" s="88">
        <v>1800</v>
      </c>
      <c r="G327" s="88" t="s">
        <v>490</v>
      </c>
      <c r="H327" s="88" t="s">
        <v>489</v>
      </c>
    </row>
    <row r="328">
      <c r="A328" s="88">
        <v>61</v>
      </c>
      <c r="B328" s="88"/>
      <c r="C328" s="88"/>
      <c r="D328" s="88"/>
      <c r="E328" s="88"/>
      <c r="F328" s="88">
        <v>2</v>
      </c>
      <c r="G328" s="88" t="s">
        <v>491</v>
      </c>
      <c r="H328" s="88" t="s">
        <v>492</v>
      </c>
    </row>
    <row r="329">
      <c r="A329" s="88">
        <v>61</v>
      </c>
      <c r="B329" s="88"/>
      <c r="C329" s="88"/>
      <c r="D329" s="88"/>
      <c r="E329" s="88"/>
      <c r="F329" s="88">
        <v>10</v>
      </c>
      <c r="G329" s="88" t="s">
        <v>493</v>
      </c>
      <c r="H329" s="88" t="s">
        <v>493</v>
      </c>
    </row>
    <row r="330">
      <c r="A330" s="88">
        <v>61</v>
      </c>
      <c r="B330" s="88"/>
      <c r="C330" s="88"/>
      <c r="D330" s="88"/>
      <c r="E330" s="88"/>
      <c r="F330" s="88">
        <v>3</v>
      </c>
      <c r="G330" s="88" t="s">
        <v>494</v>
      </c>
      <c r="H330" s="88" t="s">
        <v>495</v>
      </c>
    </row>
    <row r="331">
      <c r="A331" s="88">
        <v>61</v>
      </c>
      <c r="B331" s="88"/>
      <c r="C331" s="88"/>
      <c r="D331" s="88"/>
      <c r="E331" s="88"/>
      <c r="F331" s="88">
        <v>2400</v>
      </c>
      <c r="G331" s="88" t="s">
        <v>496</v>
      </c>
      <c r="H331" s="88" t="s">
        <v>497</v>
      </c>
    </row>
    <row r="332">
      <c r="A332" s="88">
        <v>61</v>
      </c>
      <c r="B332" s="88"/>
      <c r="C332" s="88"/>
      <c r="D332" s="88"/>
      <c r="E332" s="88"/>
      <c r="F332" s="88">
        <v>0</v>
      </c>
      <c r="G332" s="88" t="s">
        <v>498</v>
      </c>
      <c r="H332" s="88" t="s">
        <v>499</v>
      </c>
    </row>
    <row r="333">
      <c r="A333" s="88">
        <v>61</v>
      </c>
      <c r="B333" s="88"/>
      <c r="C333" s="88"/>
      <c r="D333" s="88"/>
      <c r="E333" s="88"/>
      <c r="F333" s="88">
        <v>12</v>
      </c>
      <c r="G333" s="88" t="s">
        <v>500</v>
      </c>
      <c r="H333" s="88" t="s">
        <v>499</v>
      </c>
    </row>
    <row r="334">
      <c r="A334" s="88">
        <v>61</v>
      </c>
      <c r="B334" s="88"/>
      <c r="C334" s="88"/>
      <c r="D334" s="88"/>
      <c r="E334" s="88"/>
      <c r="F334" s="88">
        <v>0</v>
      </c>
      <c r="G334" s="88" t="s">
        <v>501</v>
      </c>
      <c r="H334" s="88" t="s">
        <v>499</v>
      </c>
    </row>
    <row r="335">
      <c r="A335" s="88">
        <v>61</v>
      </c>
      <c r="B335" s="88"/>
      <c r="C335" s="88"/>
      <c r="D335" s="88"/>
      <c r="E335" s="88"/>
      <c r="F335" s="88">
        <v>0</v>
      </c>
      <c r="G335" s="88" t="s">
        <v>502</v>
      </c>
      <c r="H335" s="88" t="s">
        <v>499</v>
      </c>
    </row>
    <row r="336">
      <c r="A336" s="88">
        <v>61</v>
      </c>
      <c r="B336" s="88"/>
      <c r="C336" s="88"/>
      <c r="D336" s="88"/>
      <c r="E336" s="88"/>
      <c r="F336" s="88">
        <v>2</v>
      </c>
      <c r="G336" s="88" t="s">
        <v>503</v>
      </c>
      <c r="H336" s="88" t="s">
        <v>499</v>
      </c>
    </row>
    <row r="337">
      <c r="A337" s="88">
        <v>61</v>
      </c>
      <c r="B337" s="88"/>
      <c r="C337" s="88"/>
      <c r="D337" s="88"/>
      <c r="E337" s="88"/>
      <c r="F337" s="88">
        <v>6</v>
      </c>
      <c r="G337" s="88" t="s">
        <v>504</v>
      </c>
      <c r="H337" s="88" t="s">
        <v>499</v>
      </c>
    </row>
    <row r="338">
      <c r="A338" s="88">
        <v>61</v>
      </c>
      <c r="B338" s="88"/>
      <c r="C338" s="88"/>
      <c r="D338" s="88"/>
      <c r="E338" s="88"/>
      <c r="F338" s="88">
        <v>12</v>
      </c>
      <c r="G338" s="88" t="s">
        <v>505</v>
      </c>
      <c r="H338" s="88" t="s">
        <v>505</v>
      </c>
    </row>
    <row r="341">
      <c r="A341">
        <v>70</v>
      </c>
      <c r="B341">
        <v>1</v>
      </c>
      <c r="D341">
        <v>1</v>
      </c>
      <c r="E341" t="s">
        <v>506</v>
      </c>
      <c r="F341" t="s">
        <v>507</v>
      </c>
      <c r="G341">
        <v>0</v>
      </c>
      <c r="H341">
        <v>0</v>
      </c>
      <c r="I341" t="s">
        <v>251</v>
      </c>
      <c r="J341">
        <v>1</v>
      </c>
      <c r="K341">
        <v>0</v>
      </c>
      <c r="L341" t="s">
        <v>251</v>
      </c>
      <c r="M341" t="s">
        <v>251</v>
      </c>
      <c r="N341">
        <v>0</v>
      </c>
      <c r="P341" t="s">
        <v>508</v>
      </c>
    </row>
    <row r="342">
      <c r="A342">
        <v>70</v>
      </c>
      <c r="B342">
        <v>1</v>
      </c>
      <c r="D342">
        <v>2</v>
      </c>
      <c r="E342" t="s">
        <v>509</v>
      </c>
      <c r="F342" t="s">
        <v>510</v>
      </c>
      <c r="G342">
        <v>0</v>
      </c>
      <c r="H342">
        <v>0</v>
      </c>
      <c r="I342" t="s">
        <v>251</v>
      </c>
      <c r="J342">
        <v>1</v>
      </c>
      <c r="K342">
        <v>0</v>
      </c>
      <c r="L342" t="s">
        <v>251</v>
      </c>
      <c r="M342" t="s">
        <v>251</v>
      </c>
      <c r="N342">
        <v>0</v>
      </c>
      <c r="P342" t="s">
        <v>511</v>
      </c>
    </row>
    <row r="343">
      <c r="A343">
        <v>70</v>
      </c>
      <c r="B343">
        <v>1</v>
      </c>
      <c r="D343">
        <v>3</v>
      </c>
      <c r="E343" t="s">
        <v>512</v>
      </c>
      <c r="F343" t="s">
        <v>513</v>
      </c>
      <c r="G343">
        <v>1</v>
      </c>
      <c r="H343">
        <v>0</v>
      </c>
      <c r="I343" t="s">
        <v>251</v>
      </c>
      <c r="J343">
        <v>1</v>
      </c>
      <c r="K343">
        <v>0</v>
      </c>
      <c r="L343" t="s">
        <v>251</v>
      </c>
      <c r="M343" t="s">
        <v>251</v>
      </c>
      <c r="N343">
        <v>0</v>
      </c>
      <c r="P343" t="s">
        <v>514</v>
      </c>
    </row>
    <row r="344">
      <c r="A344">
        <v>70</v>
      </c>
      <c r="B344">
        <v>1</v>
      </c>
      <c r="D344">
        <v>4</v>
      </c>
      <c r="E344" t="s">
        <v>515</v>
      </c>
      <c r="F344" t="s">
        <v>516</v>
      </c>
      <c r="G344">
        <v>1</v>
      </c>
      <c r="H344">
        <v>0</v>
      </c>
      <c r="I344" t="s">
        <v>251</v>
      </c>
      <c r="J344">
        <v>2</v>
      </c>
      <c r="K344">
        <v>0</v>
      </c>
      <c r="L344" t="s">
        <v>251</v>
      </c>
      <c r="M344" t="s">
        <v>251</v>
      </c>
      <c r="N344">
        <v>0</v>
      </c>
      <c r="P344" t="s">
        <v>251</v>
      </c>
    </row>
    <row r="345">
      <c r="A345">
        <v>70</v>
      </c>
      <c r="B345">
        <v>1</v>
      </c>
      <c r="D345">
        <v>5</v>
      </c>
      <c r="E345" t="s">
        <v>517</v>
      </c>
      <c r="F345" t="s">
        <v>518</v>
      </c>
      <c r="G345">
        <v>0</v>
      </c>
      <c r="H345">
        <v>0</v>
      </c>
      <c r="I345" t="s">
        <v>251</v>
      </c>
      <c r="J345">
        <v>2</v>
      </c>
      <c r="K345">
        <v>0</v>
      </c>
      <c r="L345" t="s">
        <v>251</v>
      </c>
      <c r="M345" t="s">
        <v>251</v>
      </c>
      <c r="N345">
        <v>0</v>
      </c>
      <c r="P345" t="s">
        <v>251</v>
      </c>
    </row>
    <row r="346">
      <c r="A346">
        <v>70</v>
      </c>
      <c r="B346">
        <v>1</v>
      </c>
      <c r="D346">
        <v>6</v>
      </c>
      <c r="E346" t="s">
        <v>519</v>
      </c>
      <c r="F346" t="s">
        <v>520</v>
      </c>
      <c r="G346">
        <v>0</v>
      </c>
      <c r="H346">
        <v>0</v>
      </c>
      <c r="I346" t="s">
        <v>251</v>
      </c>
      <c r="J346">
        <v>2</v>
      </c>
      <c r="K346">
        <v>0</v>
      </c>
      <c r="L346" t="s">
        <v>251</v>
      </c>
      <c r="M346" t="s">
        <v>251</v>
      </c>
      <c r="N346">
        <v>0</v>
      </c>
      <c r="P346" t="s">
        <v>251</v>
      </c>
    </row>
    <row r="347">
      <c r="A347">
        <v>70</v>
      </c>
      <c r="B347">
        <v>1</v>
      </c>
      <c r="D347">
        <v>7</v>
      </c>
      <c r="E347" t="s">
        <v>521</v>
      </c>
      <c r="F347" t="s">
        <v>522</v>
      </c>
      <c r="G347">
        <v>0</v>
      </c>
      <c r="H347">
        <v>0</v>
      </c>
      <c r="I347" t="s">
        <v>523</v>
      </c>
      <c r="J347">
        <v>0</v>
      </c>
      <c r="K347">
        <v>0</v>
      </c>
      <c r="L347" t="s">
        <v>251</v>
      </c>
      <c r="M347" t="s">
        <v>251</v>
      </c>
      <c r="N347">
        <v>0</v>
      </c>
      <c r="P347" t="s">
        <v>524</v>
      </c>
    </row>
    <row r="348">
      <c r="A348">
        <v>70</v>
      </c>
      <c r="B348">
        <v>1</v>
      </c>
      <c r="D348">
        <v>8</v>
      </c>
      <c r="E348" t="s">
        <v>525</v>
      </c>
      <c r="F348" t="s">
        <v>526</v>
      </c>
      <c r="G348">
        <v>1</v>
      </c>
      <c r="H348">
        <v>0</v>
      </c>
      <c r="I348" t="s">
        <v>251</v>
      </c>
      <c r="J348">
        <v>5</v>
      </c>
      <c r="K348">
        <v>0</v>
      </c>
      <c r="L348" t="s">
        <v>251</v>
      </c>
      <c r="M348" t="s">
        <v>251</v>
      </c>
      <c r="N348">
        <v>0</v>
      </c>
      <c r="P348" t="s">
        <v>251</v>
      </c>
    </row>
    <row r="349">
      <c r="A349">
        <v>70</v>
      </c>
      <c r="B349">
        <v>1</v>
      </c>
      <c r="D349">
        <v>9</v>
      </c>
      <c r="E349" t="s">
        <v>527</v>
      </c>
      <c r="F349" t="s">
        <v>528</v>
      </c>
      <c r="G349">
        <v>0</v>
      </c>
      <c r="H349">
        <v>0</v>
      </c>
      <c r="I349" t="s">
        <v>251</v>
      </c>
      <c r="J349">
        <v>5</v>
      </c>
      <c r="K349">
        <v>0</v>
      </c>
      <c r="L349" t="s">
        <v>251</v>
      </c>
      <c r="M349" t="s">
        <v>251</v>
      </c>
      <c r="N349">
        <v>0</v>
      </c>
      <c r="P349" t="s">
        <v>529</v>
      </c>
    </row>
    <row r="350">
      <c r="A350">
        <v>70</v>
      </c>
      <c r="B350">
        <v>1</v>
      </c>
      <c r="D350">
        <v>10</v>
      </c>
      <c r="E350" t="s">
        <v>530</v>
      </c>
      <c r="F350" t="s">
        <v>531</v>
      </c>
      <c r="G350">
        <v>0</v>
      </c>
      <c r="H350">
        <v>0</v>
      </c>
      <c r="I350" t="s">
        <v>532</v>
      </c>
      <c r="J350">
        <v>5</v>
      </c>
      <c r="K350">
        <v>0</v>
      </c>
      <c r="L350" t="s">
        <v>251</v>
      </c>
      <c r="M350" t="s">
        <v>251</v>
      </c>
      <c r="N350">
        <v>0</v>
      </c>
      <c r="P350" t="s">
        <v>533</v>
      </c>
    </row>
    <row r="351">
      <c r="A351">
        <v>70</v>
      </c>
      <c r="B351">
        <v>1</v>
      </c>
      <c r="D351">
        <v>11</v>
      </c>
      <c r="E351" t="s">
        <v>534</v>
      </c>
      <c r="F351" t="s">
        <v>535</v>
      </c>
      <c r="G351">
        <v>0</v>
      </c>
      <c r="H351">
        <v>0</v>
      </c>
      <c r="I351" t="s">
        <v>536</v>
      </c>
      <c r="J351">
        <v>0</v>
      </c>
      <c r="K351">
        <v>0</v>
      </c>
      <c r="L351" t="s">
        <v>251</v>
      </c>
      <c r="M351" t="s">
        <v>251</v>
      </c>
      <c r="N351">
        <v>0</v>
      </c>
      <c r="P351" t="s">
        <v>537</v>
      </c>
    </row>
    <row r="352">
      <c r="A352">
        <v>70</v>
      </c>
      <c r="B352">
        <v>1</v>
      </c>
      <c r="D352">
        <v>12</v>
      </c>
      <c r="E352" t="s">
        <v>538</v>
      </c>
      <c r="F352" t="s">
        <v>539</v>
      </c>
      <c r="G352">
        <v>0</v>
      </c>
      <c r="H352">
        <v>0</v>
      </c>
      <c r="I352" t="s">
        <v>540</v>
      </c>
      <c r="J352">
        <v>0</v>
      </c>
      <c r="K352">
        <v>0</v>
      </c>
      <c r="L352" t="s">
        <v>251</v>
      </c>
      <c r="M352" t="s">
        <v>251</v>
      </c>
      <c r="N352">
        <v>0</v>
      </c>
      <c r="P352" t="s">
        <v>541</v>
      </c>
    </row>
    <row r="353">
      <c r="A353">
        <v>70</v>
      </c>
      <c r="B353">
        <v>1</v>
      </c>
      <c r="D353">
        <v>13</v>
      </c>
      <c r="E353" t="s">
        <v>542</v>
      </c>
      <c r="F353" t="s">
        <v>543</v>
      </c>
      <c r="G353">
        <v>0</v>
      </c>
      <c r="H353">
        <v>0</v>
      </c>
      <c r="I353" t="s">
        <v>544</v>
      </c>
      <c r="J353">
        <v>0</v>
      </c>
      <c r="K353">
        <v>0</v>
      </c>
      <c r="L353" t="s">
        <v>251</v>
      </c>
      <c r="M353" t="s">
        <v>251</v>
      </c>
      <c r="N353">
        <v>0</v>
      </c>
      <c r="P353" t="s">
        <v>545</v>
      </c>
    </row>
    <row r="354">
      <c r="A354">
        <v>70</v>
      </c>
      <c r="B354">
        <v>1</v>
      </c>
      <c r="D354">
        <v>14</v>
      </c>
      <c r="E354" t="s">
        <v>546</v>
      </c>
      <c r="F354" t="s">
        <v>547</v>
      </c>
      <c r="G354">
        <v>0</v>
      </c>
      <c r="H354">
        <v>0</v>
      </c>
      <c r="I354" t="s">
        <v>251</v>
      </c>
      <c r="J354">
        <v>0</v>
      </c>
      <c r="K354">
        <v>0</v>
      </c>
      <c r="L354" t="s">
        <v>251</v>
      </c>
      <c r="M354" t="s">
        <v>251</v>
      </c>
      <c r="N354">
        <v>0</v>
      </c>
      <c r="P354" t="s">
        <v>251</v>
      </c>
    </row>
    <row r="355">
      <c r="A355">
        <v>70</v>
      </c>
      <c r="B355">
        <v>1</v>
      </c>
      <c r="D355">
        <v>15</v>
      </c>
      <c r="E355" t="s">
        <v>548</v>
      </c>
      <c r="F355" t="s">
        <v>549</v>
      </c>
      <c r="G355">
        <v>0</v>
      </c>
      <c r="H355">
        <v>0</v>
      </c>
      <c r="I355" t="s">
        <v>251</v>
      </c>
      <c r="J355">
        <v>0</v>
      </c>
      <c r="K355">
        <v>0</v>
      </c>
      <c r="L355" t="s">
        <v>251</v>
      </c>
      <c r="M355" t="s">
        <v>251</v>
      </c>
      <c r="N355">
        <v>0</v>
      </c>
      <c r="P355" t="s">
        <v>550</v>
      </c>
    </row>
    <row r="356">
      <c r="A356">
        <v>70</v>
      </c>
      <c r="B356">
        <v>1</v>
      </c>
      <c r="D356">
        <v>16</v>
      </c>
      <c r="E356" t="s">
        <v>551</v>
      </c>
      <c r="F356" t="s">
        <v>552</v>
      </c>
      <c r="G356">
        <v>0</v>
      </c>
      <c r="H356">
        <v>0</v>
      </c>
      <c r="I356" t="s">
        <v>251</v>
      </c>
      <c r="J356">
        <v>3</v>
      </c>
      <c r="K356">
        <v>0</v>
      </c>
      <c r="L356" t="s">
        <v>251</v>
      </c>
      <c r="M356" t="s">
        <v>251</v>
      </c>
      <c r="N356">
        <v>0</v>
      </c>
      <c r="P356" t="s">
        <v>251</v>
      </c>
    </row>
    <row r="357">
      <c r="A357">
        <v>70</v>
      </c>
      <c r="B357">
        <v>1</v>
      </c>
      <c r="D357">
        <v>17</v>
      </c>
      <c r="E357" t="s">
        <v>553</v>
      </c>
      <c r="F357" t="s">
        <v>554</v>
      </c>
      <c r="G357">
        <v>1</v>
      </c>
      <c r="H357">
        <v>0</v>
      </c>
      <c r="I357" t="s">
        <v>251</v>
      </c>
      <c r="J357">
        <v>3</v>
      </c>
      <c r="K357">
        <v>0</v>
      </c>
      <c r="L357" t="s">
        <v>251</v>
      </c>
      <c r="M357" t="s">
        <v>251</v>
      </c>
      <c r="N357">
        <v>0</v>
      </c>
      <c r="P357" t="s">
        <v>251</v>
      </c>
    </row>
    <row r="358">
      <c r="A358">
        <v>70</v>
      </c>
      <c r="B358">
        <v>1</v>
      </c>
      <c r="D358">
        <v>1</v>
      </c>
      <c r="E358" t="s">
        <v>555</v>
      </c>
      <c r="F358" t="s">
        <v>556</v>
      </c>
      <c r="G358">
        <v>0.90000000000000002</v>
      </c>
      <c r="H358">
        <v>1</v>
      </c>
      <c r="I358" t="s">
        <v>557</v>
      </c>
      <c r="J358">
        <v>0</v>
      </c>
      <c r="K358">
        <v>0</v>
      </c>
      <c r="L358" t="s">
        <v>251</v>
      </c>
      <c r="M358" t="s">
        <v>251</v>
      </c>
      <c r="N358">
        <v>0</v>
      </c>
      <c r="P358" t="s">
        <v>558</v>
      </c>
    </row>
    <row r="359">
      <c r="A359">
        <v>70</v>
      </c>
      <c r="B359">
        <v>1</v>
      </c>
      <c r="D359">
        <v>2</v>
      </c>
      <c r="E359" t="s">
        <v>559</v>
      </c>
      <c r="F359" t="s">
        <v>560</v>
      </c>
      <c r="G359">
        <v>0.84999999999999998</v>
      </c>
      <c r="H359">
        <v>1</v>
      </c>
      <c r="I359" t="s">
        <v>561</v>
      </c>
      <c r="J359">
        <v>0</v>
      </c>
      <c r="K359">
        <v>0</v>
      </c>
      <c r="L359" t="s">
        <v>251</v>
      </c>
      <c r="M359" t="s">
        <v>251</v>
      </c>
      <c r="N359">
        <v>0</v>
      </c>
      <c r="P359" t="s">
        <v>562</v>
      </c>
    </row>
    <row r="360">
      <c r="A360">
        <v>70</v>
      </c>
      <c r="B360">
        <v>1</v>
      </c>
      <c r="D360">
        <v>3</v>
      </c>
      <c r="E360" t="s">
        <v>563</v>
      </c>
      <c r="F360" t="s">
        <v>564</v>
      </c>
      <c r="G360">
        <v>1.03</v>
      </c>
      <c r="H360">
        <v>0</v>
      </c>
      <c r="I360" t="s">
        <v>251</v>
      </c>
      <c r="J360">
        <v>0</v>
      </c>
      <c r="K360">
        <v>0</v>
      </c>
      <c r="L360" t="s">
        <v>251</v>
      </c>
      <c r="M360" t="s">
        <v>251</v>
      </c>
      <c r="N360">
        <v>0</v>
      </c>
      <c r="P360" t="s">
        <v>565</v>
      </c>
    </row>
    <row r="361">
      <c r="A361">
        <v>70</v>
      </c>
      <c r="B361">
        <v>1</v>
      </c>
      <c r="D361">
        <v>4</v>
      </c>
      <c r="E361" t="s">
        <v>566</v>
      </c>
      <c r="F361" t="s">
        <v>567</v>
      </c>
      <c r="G361">
        <v>1.1499999999999999</v>
      </c>
      <c r="H361">
        <v>0</v>
      </c>
      <c r="I361" t="s">
        <v>251</v>
      </c>
      <c r="J361">
        <v>0</v>
      </c>
      <c r="K361">
        <v>0</v>
      </c>
      <c r="L361" t="s">
        <v>251</v>
      </c>
      <c r="M361" t="s">
        <v>251</v>
      </c>
      <c r="N361">
        <v>0</v>
      </c>
      <c r="P361" t="s">
        <v>568</v>
      </c>
    </row>
    <row r="362">
      <c r="A362">
        <v>70</v>
      </c>
      <c r="B362">
        <v>1</v>
      </c>
      <c r="D362">
        <v>5</v>
      </c>
      <c r="E362" t="s">
        <v>569</v>
      </c>
      <c r="F362" t="s">
        <v>570</v>
      </c>
      <c r="G362">
        <v>7</v>
      </c>
      <c r="H362">
        <v>0</v>
      </c>
      <c r="I362" t="s">
        <v>251</v>
      </c>
      <c r="J362">
        <v>0</v>
      </c>
      <c r="K362">
        <v>0</v>
      </c>
      <c r="L362" t="s">
        <v>251</v>
      </c>
      <c r="M362" t="s">
        <v>251</v>
      </c>
      <c r="N362">
        <v>0</v>
      </c>
      <c r="P362" t="s">
        <v>251</v>
      </c>
    </row>
    <row r="363">
      <c r="A363">
        <v>70</v>
      </c>
      <c r="B363">
        <v>1</v>
      </c>
      <c r="D363">
        <v>6</v>
      </c>
      <c r="E363" t="s">
        <v>571</v>
      </c>
      <c r="F363" t="s">
        <v>251</v>
      </c>
      <c r="G363">
        <v>2</v>
      </c>
      <c r="H363">
        <v>0</v>
      </c>
      <c r="I363" t="s">
        <v>251</v>
      </c>
      <c r="J363">
        <v>0</v>
      </c>
      <c r="K363">
        <v>0</v>
      </c>
      <c r="L363" t="s">
        <v>251</v>
      </c>
      <c r="M363" t="s">
        <v>251</v>
      </c>
      <c r="N363">
        <v>0</v>
      </c>
      <c r="P363" t="s">
        <v>251</v>
      </c>
    </row>
    <row r="365">
      <c r="A365">
        <v>-1</v>
      </c>
    </row>
    <row r="367">
      <c r="A367" s="86">
        <v>75</v>
      </c>
      <c r="B367" s="86" t="s">
        <v>572</v>
      </c>
      <c r="C367" s="86">
        <v>2026</v>
      </c>
      <c r="D367" s="86">
        <v>0</v>
      </c>
      <c r="E367" s="86">
        <v>3</v>
      </c>
      <c r="F367" s="86">
        <v>1</v>
      </c>
      <c r="G367" s="86">
        <v>0</v>
      </c>
      <c r="H367" s="86">
        <v>1</v>
      </c>
      <c r="I367" s="86">
        <v>0</v>
      </c>
      <c r="J367" s="86">
        <v>3</v>
      </c>
      <c r="K367" s="86">
        <v>0</v>
      </c>
      <c r="L367" s="86">
        <v>0</v>
      </c>
      <c r="M367" s="86">
        <v>0</v>
      </c>
      <c r="N367" s="86">
        <v>424319185</v>
      </c>
      <c r="O367" s="86">
        <v>1</v>
      </c>
    </row>
    <row r="368">
      <c r="A368" s="89">
        <v>2</v>
      </c>
      <c r="B368" s="89" t="s">
        <v>573</v>
      </c>
      <c r="C368" s="89" t="s">
        <v>574</v>
      </c>
      <c r="D368" s="89">
        <v>0</v>
      </c>
      <c r="E368" s="89">
        <v>0</v>
      </c>
      <c r="F368" s="89">
        <v>0</v>
      </c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  <c r="AA368" s="89"/>
      <c r="AB368" s="89"/>
      <c r="AC368" s="89"/>
      <c r="AD368" s="89"/>
      <c r="AE368" s="89"/>
      <c r="AF368" s="89"/>
      <c r="AG368" s="89"/>
      <c r="AH368" s="89"/>
      <c r="AI368" s="89"/>
      <c r="AJ368" s="89"/>
      <c r="AK368" s="89"/>
      <c r="AL368" s="89"/>
      <c r="AM368" s="89"/>
      <c r="AN368" s="89">
        <v>424319186</v>
      </c>
    </row>
    <row r="369">
      <c r="A369" s="89">
        <v>1</v>
      </c>
      <c r="B369" s="89" t="s">
        <v>575</v>
      </c>
      <c r="C369" s="89" t="s">
        <v>576</v>
      </c>
      <c r="D369" s="89">
        <v>2026</v>
      </c>
      <c r="E369" s="89">
        <v>3</v>
      </c>
      <c r="F369" s="89">
        <v>1</v>
      </c>
      <c r="G369" s="89">
        <v>1</v>
      </c>
      <c r="H369" s="89">
        <v>0</v>
      </c>
      <c r="I369" s="89">
        <v>2</v>
      </c>
      <c r="J369" s="89">
        <v>1</v>
      </c>
      <c r="K369" s="89">
        <v>1</v>
      </c>
      <c r="L369" s="89">
        <v>1</v>
      </c>
      <c r="M369" s="89">
        <v>1</v>
      </c>
      <c r="N369" s="89">
        <v>1</v>
      </c>
      <c r="O369" s="89">
        <v>1</v>
      </c>
      <c r="P369" s="89">
        <v>1</v>
      </c>
      <c r="Q369" s="89">
        <v>1</v>
      </c>
      <c r="R369" s="89" t="s">
        <v>251</v>
      </c>
      <c r="S369" s="89" t="s">
        <v>251</v>
      </c>
      <c r="T369" s="89" t="s">
        <v>251</v>
      </c>
      <c r="U369" s="89" t="s">
        <v>251</v>
      </c>
      <c r="V369" s="89" t="s">
        <v>251</v>
      </c>
      <c r="W369" s="89" t="s">
        <v>251</v>
      </c>
      <c r="X369" s="89" t="s">
        <v>251</v>
      </c>
      <c r="Y369" s="89" t="s">
        <v>251</v>
      </c>
      <c r="Z369" s="89" t="s">
        <v>251</v>
      </c>
      <c r="AA369" s="89" t="s">
        <v>251</v>
      </c>
      <c r="AB369" s="89"/>
      <c r="AC369" s="89"/>
      <c r="AD369" s="89"/>
      <c r="AE369" s="89"/>
      <c r="AF369" s="89"/>
      <c r="AG369" s="89"/>
      <c r="AH369" s="89"/>
      <c r="AI369" s="89"/>
      <c r="AJ369" s="89"/>
      <c r="AK369" s="89"/>
      <c r="AL369" s="89"/>
      <c r="AM369" s="89"/>
      <c r="AN369" s="89">
        <v>424319187</v>
      </c>
      <c r="AO369" s="89" t="s">
        <v>577</v>
      </c>
      <c r="AP369" s="89" t="s">
        <v>578</v>
      </c>
      <c r="AQ369" s="89">
        <v>46078</v>
      </c>
      <c r="AR369" s="89">
        <v>409</v>
      </c>
      <c r="AS369" s="89" t="s">
        <v>5</v>
      </c>
      <c r="AT369" s="89" t="s">
        <v>579</v>
      </c>
      <c r="AU369" s="89" t="s">
        <v>578</v>
      </c>
      <c r="AV369" s="89">
        <v>45720</v>
      </c>
      <c r="AW369" s="89">
        <v>20</v>
      </c>
      <c r="AX369" s="89" t="s">
        <v>7</v>
      </c>
    </row>
    <row r="373">
      <c r="A373">
        <v>65</v>
      </c>
      <c r="C373">
        <v>1</v>
      </c>
      <c r="D373">
        <v>0</v>
      </c>
      <c r="E373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248</v>
      </c>
      <c r="D1" t="s">
        <v>580</v>
      </c>
      <c r="F1">
        <v>0</v>
      </c>
      <c r="G1">
        <v>0</v>
      </c>
      <c r="H1">
        <v>0</v>
      </c>
      <c r="I1" t="s">
        <v>250</v>
      </c>
      <c r="J1" t="s">
        <v>251</v>
      </c>
      <c r="K1">
        <v>1</v>
      </c>
      <c r="L1">
        <v>18246</v>
      </c>
      <c r="M1">
        <v>99026158</v>
      </c>
      <c r="N1">
        <v>12</v>
      </c>
      <c r="O1">
        <v>0</v>
      </c>
      <c r="P1">
        <v>0</v>
      </c>
      <c r="Q1">
        <v>3</v>
      </c>
    </row>
    <row r="12">
      <c r="A12" s="84">
        <v>1</v>
      </c>
      <c r="B12" s="84">
        <v>51</v>
      </c>
      <c r="C12" s="84">
        <v>0</v>
      </c>
      <c r="D12" s="84"/>
      <c r="E12" s="84">
        <v>0</v>
      </c>
      <c r="F12" s="84" t="s">
        <v>92</v>
      </c>
      <c r="G12" s="84" t="s">
        <v>252</v>
      </c>
      <c r="H12" s="84" t="s">
        <v>251</v>
      </c>
      <c r="I12" s="84">
        <v>0</v>
      </c>
      <c r="J12" s="84" t="s">
        <v>251</v>
      </c>
      <c r="K12" s="84">
        <v>0</v>
      </c>
      <c r="L12" s="84">
        <v>0</v>
      </c>
      <c r="M12" s="84">
        <v>523</v>
      </c>
      <c r="N12" s="84"/>
      <c r="O12" s="84">
        <v>0</v>
      </c>
      <c r="P12" s="84">
        <v>0</v>
      </c>
      <c r="Q12" s="84">
        <v>7</v>
      </c>
      <c r="R12" s="84">
        <v>0</v>
      </c>
      <c r="S12" s="84"/>
      <c r="T12" s="84">
        <v>4</v>
      </c>
      <c r="U12" s="84" t="s">
        <v>251</v>
      </c>
      <c r="V12" s="84">
        <v>0</v>
      </c>
      <c r="W12" s="84" t="s">
        <v>251</v>
      </c>
      <c r="X12" s="84" t="s">
        <v>251</v>
      </c>
      <c r="Y12" s="84" t="s">
        <v>251</v>
      </c>
      <c r="Z12" s="84" t="s">
        <v>251</v>
      </c>
      <c r="AA12" s="84" t="s">
        <v>251</v>
      </c>
      <c r="AB12" s="84" t="s">
        <v>253</v>
      </c>
      <c r="AC12" s="84" t="s">
        <v>254</v>
      </c>
      <c r="AD12" s="84" t="s">
        <v>255</v>
      </c>
      <c r="AE12" s="84" t="s">
        <v>256</v>
      </c>
      <c r="AF12" s="84" t="s">
        <v>251</v>
      </c>
      <c r="AG12" s="84" t="s">
        <v>251</v>
      </c>
      <c r="AH12" s="84" t="s">
        <v>251</v>
      </c>
      <c r="AI12" s="84" t="s">
        <v>251</v>
      </c>
      <c r="AJ12" s="84" t="s">
        <v>251</v>
      </c>
      <c r="AK12" s="84"/>
      <c r="AL12" s="84" t="s">
        <v>251</v>
      </c>
      <c r="AM12" s="84" t="s">
        <v>251</v>
      </c>
      <c r="AN12" s="84" t="s">
        <v>251</v>
      </c>
      <c r="AO12" s="84"/>
      <c r="AP12" s="84" t="s">
        <v>251</v>
      </c>
      <c r="AQ12" s="84" t="s">
        <v>251</v>
      </c>
      <c r="AR12" s="84" t="s">
        <v>251</v>
      </c>
      <c r="AS12" s="84"/>
      <c r="AT12" s="84"/>
      <c r="AU12" s="84"/>
      <c r="AV12" s="84"/>
      <c r="AW12" s="84"/>
      <c r="AX12" s="84" t="s">
        <v>251</v>
      </c>
      <c r="AY12" s="84" t="s">
        <v>251</v>
      </c>
      <c r="AZ12" s="84" t="s">
        <v>251</v>
      </c>
      <c r="BA12" s="84"/>
      <c r="BB12" s="84">
        <v>0</v>
      </c>
      <c r="BC12" s="84"/>
      <c r="BD12" s="84"/>
      <c r="BE12" s="84"/>
      <c r="BF12" s="84"/>
      <c r="BG12" s="84"/>
      <c r="BH12" s="84" t="s">
        <v>257</v>
      </c>
      <c r="BI12" s="84" t="s">
        <v>258</v>
      </c>
      <c r="BJ12" s="84">
        <v>1</v>
      </c>
      <c r="BK12" s="84">
        <v>1</v>
      </c>
      <c r="BL12" s="84">
        <v>0</v>
      </c>
      <c r="BM12" s="84">
        <v>0</v>
      </c>
      <c r="BN12" s="84">
        <v>1</v>
      </c>
      <c r="BO12" s="84">
        <v>0</v>
      </c>
      <c r="BP12" s="84">
        <v>6</v>
      </c>
      <c r="BQ12" s="84">
        <v>2</v>
      </c>
      <c r="BR12" s="84">
        <v>1</v>
      </c>
      <c r="BS12" s="84">
        <v>1</v>
      </c>
      <c r="BT12" s="84">
        <v>0</v>
      </c>
      <c r="BU12" s="84">
        <v>0</v>
      </c>
      <c r="BV12" s="84">
        <v>1</v>
      </c>
      <c r="BW12" s="84">
        <v>0</v>
      </c>
      <c r="BX12" s="84">
        <v>0</v>
      </c>
      <c r="BY12" s="84" t="s">
        <v>259</v>
      </c>
      <c r="BZ12" s="84" t="s">
        <v>260</v>
      </c>
      <c r="CA12" s="84" t="s">
        <v>261</v>
      </c>
      <c r="CB12" s="84" t="s">
        <v>261</v>
      </c>
      <c r="CC12" s="84" t="s">
        <v>261</v>
      </c>
      <c r="CD12" s="84" t="s">
        <v>261</v>
      </c>
      <c r="CE12" s="84" t="s">
        <v>262</v>
      </c>
      <c r="CF12" s="84">
        <v>0</v>
      </c>
      <c r="CG12" s="84">
        <v>0</v>
      </c>
      <c r="CH12" s="84">
        <v>487096330</v>
      </c>
      <c r="CI12" s="84" t="s">
        <v>251</v>
      </c>
      <c r="CJ12" s="84" t="s">
        <v>251</v>
      </c>
      <c r="CK12" s="84">
        <v>17</v>
      </c>
      <c r="CL12" s="84"/>
      <c r="CM12" s="84"/>
      <c r="CN12" s="84"/>
      <c r="CO12" s="84"/>
      <c r="CP12" s="84"/>
      <c r="CQ12" s="84" t="s">
        <v>263</v>
      </c>
      <c r="CR12" s="84" t="s">
        <v>264</v>
      </c>
      <c r="CS12" s="84">
        <v>46073</v>
      </c>
      <c r="CT12" s="84">
        <v>540</v>
      </c>
      <c r="CU12" s="84">
        <v>17</v>
      </c>
      <c r="CV12" s="84" t="s">
        <v>265</v>
      </c>
      <c r="CW12" s="84"/>
      <c r="CX12" s="84"/>
      <c r="CY12" s="84">
        <v>0</v>
      </c>
      <c r="CZ12" s="84" t="s">
        <v>251</v>
      </c>
      <c r="DA12" s="84" t="s">
        <v>251</v>
      </c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>
        <v>0</v>
      </c>
    </row>
    <row r="14">
      <c r="A14" s="84">
        <v>22</v>
      </c>
      <c r="B14" s="84">
        <v>1</v>
      </c>
      <c r="C14" s="84">
        <v>0</v>
      </c>
      <c r="D14" s="84">
        <v>424319185</v>
      </c>
      <c r="E14" s="84">
        <v>0</v>
      </c>
      <c r="F14" s="84">
        <v>2</v>
      </c>
      <c r="G14" s="84">
        <v>1</v>
      </c>
      <c r="H14" s="84"/>
      <c r="I14" s="84"/>
      <c r="J14" s="84"/>
      <c r="K14" s="84"/>
      <c r="L14" s="84"/>
      <c r="M14" s="84"/>
      <c r="N14" s="84"/>
      <c r="O14" s="84"/>
    </row>
    <row r="16">
      <c r="A16" s="90">
        <v>3</v>
      </c>
      <c r="B16" s="90">
        <v>1</v>
      </c>
      <c r="C16" s="90" t="s">
        <v>92</v>
      </c>
      <c r="D16" s="90" t="s">
        <v>581</v>
      </c>
      <c r="E16" s="91">
        <f>ROUND((Source!F261)/1000,2)</f>
        <v>23581.779999999999</v>
      </c>
      <c r="F16" s="91">
        <f>ROUND((Source!F262)/1000,2)</f>
        <v>2154.8800000000001</v>
      </c>
      <c r="G16" s="91">
        <f>ROUND((Source!F253)/1000,2)</f>
        <v>0</v>
      </c>
      <c r="H16" s="91">
        <f>ROUND((Source!F263)/1000+(Source!F264)/1000,2)</f>
        <v>0</v>
      </c>
      <c r="I16" s="91">
        <f>E16+F16+G16+H16</f>
        <v>25736.66</v>
      </c>
      <c r="J16" s="91">
        <f>ROUND((Source!F259+Source!F258)/1000,2)</f>
        <v>497.71000000000004</v>
      </c>
      <c r="K16" s="91">
        <v>49189.5</v>
      </c>
      <c r="L16" s="91">
        <v>0</v>
      </c>
      <c r="M16" s="91">
        <v>0</v>
      </c>
      <c r="N16" s="91">
        <f>I16+L16+M16</f>
        <v>25736.66</v>
      </c>
      <c r="AI16" s="90">
        <v>0</v>
      </c>
      <c r="AJ16" s="90">
        <v>-1</v>
      </c>
      <c r="AK16" s="90" t="s">
        <v>251</v>
      </c>
      <c r="AL16" s="90" t="s">
        <v>251</v>
      </c>
      <c r="AM16" s="90" t="s">
        <v>251</v>
      </c>
      <c r="AN16" s="90">
        <v>0</v>
      </c>
      <c r="AO16" s="90" t="s">
        <v>251</v>
      </c>
      <c r="AP16" s="90" t="s">
        <v>251</v>
      </c>
      <c r="AT16" s="91">
        <v>25014316.140000001</v>
      </c>
      <c r="AU16" s="91">
        <v>24175182.120000001</v>
      </c>
      <c r="AV16" s="91">
        <v>0</v>
      </c>
      <c r="AW16" s="91">
        <v>0</v>
      </c>
      <c r="AX16" s="91">
        <v>0</v>
      </c>
      <c r="AY16" s="91">
        <v>341425.21000000002</v>
      </c>
      <c r="AZ16" s="91">
        <v>151114.32000000001</v>
      </c>
      <c r="BA16" s="91">
        <v>346594.48999999999</v>
      </c>
      <c r="BB16" s="91">
        <v>23581784.789999999</v>
      </c>
      <c r="BC16" s="91">
        <v>2154879.5699999998</v>
      </c>
      <c r="BD16" s="91">
        <v>0</v>
      </c>
      <c r="BE16" s="91">
        <v>0</v>
      </c>
      <c r="BF16" s="91">
        <v>647.707448</v>
      </c>
      <c r="BG16" s="91">
        <v>249.77681559999999</v>
      </c>
      <c r="BH16" s="91">
        <v>0</v>
      </c>
      <c r="BI16" s="91">
        <v>477730.09999999998</v>
      </c>
      <c r="BJ16" s="91">
        <v>244618.12</v>
      </c>
      <c r="BK16" s="91">
        <v>25736664.359999999</v>
      </c>
    </row>
    <row r="18">
      <c r="A18">
        <v>51</v>
      </c>
      <c r="E18">
        <v>23581.779999999999</v>
      </c>
      <c r="F18">
        <v>2154.8800000000001</v>
      </c>
      <c r="G18">
        <v>0</v>
      </c>
      <c r="H18">
        <v>0</v>
      </c>
      <c r="I18">
        <v>25736.66</v>
      </c>
      <c r="J18">
        <v>497.70999999999998</v>
      </c>
      <c r="K18">
        <v>49189.5</v>
      </c>
      <c r="L18">
        <v>0</v>
      </c>
      <c r="M18">
        <v>0</v>
      </c>
      <c r="N18">
        <v>25736.66</v>
      </c>
    </row>
    <row r="20">
      <c r="A20" s="87">
        <v>50</v>
      </c>
      <c r="B20" s="87">
        <v>0</v>
      </c>
      <c r="C20" s="87">
        <v>0</v>
      </c>
      <c r="D20" s="87">
        <v>1</v>
      </c>
      <c r="E20" s="87">
        <v>201</v>
      </c>
      <c r="F20" s="87">
        <v>25014316.140000001</v>
      </c>
      <c r="G20" s="87" t="s">
        <v>321</v>
      </c>
      <c r="H20" s="87" t="s">
        <v>322</v>
      </c>
      <c r="I20" s="87"/>
      <c r="J20" s="87"/>
      <c r="K20" s="87">
        <v>201</v>
      </c>
      <c r="L20" s="87">
        <v>1</v>
      </c>
      <c r="M20" s="87">
        <v>3</v>
      </c>
      <c r="N20" s="87" t="s">
        <v>251</v>
      </c>
      <c r="O20" s="87">
        <v>2</v>
      </c>
      <c r="P20" s="87"/>
    </row>
    <row r="21">
      <c r="A21" s="87">
        <v>50</v>
      </c>
      <c r="B21" s="87">
        <v>0</v>
      </c>
      <c r="C21" s="87">
        <v>0</v>
      </c>
      <c r="D21" s="87">
        <v>1</v>
      </c>
      <c r="E21" s="87">
        <v>202</v>
      </c>
      <c r="F21" s="87">
        <v>24175182.120000001</v>
      </c>
      <c r="G21" s="87" t="s">
        <v>323</v>
      </c>
      <c r="H21" s="87" t="s">
        <v>324</v>
      </c>
      <c r="I21" s="87"/>
      <c r="J21" s="87"/>
      <c r="K21" s="87">
        <v>202</v>
      </c>
      <c r="L21" s="87">
        <v>2</v>
      </c>
      <c r="M21" s="87">
        <v>3</v>
      </c>
      <c r="N21" s="87" t="s">
        <v>251</v>
      </c>
      <c r="O21" s="87">
        <v>2</v>
      </c>
      <c r="P21" s="87"/>
    </row>
    <row r="22">
      <c r="A22" s="87">
        <v>50</v>
      </c>
      <c r="B22" s="87">
        <v>0</v>
      </c>
      <c r="C22" s="87">
        <v>0</v>
      </c>
      <c r="D22" s="87">
        <v>1</v>
      </c>
      <c r="E22" s="87">
        <v>222</v>
      </c>
      <c r="F22" s="87">
        <v>0</v>
      </c>
      <c r="G22" s="87" t="s">
        <v>325</v>
      </c>
      <c r="H22" s="87" t="s">
        <v>326</v>
      </c>
      <c r="I22" s="87"/>
      <c r="J22" s="87"/>
      <c r="K22" s="87">
        <v>222</v>
      </c>
      <c r="L22" s="87">
        <v>3</v>
      </c>
      <c r="M22" s="87">
        <v>3</v>
      </c>
      <c r="N22" s="87" t="s">
        <v>251</v>
      </c>
      <c r="O22" s="87">
        <v>2</v>
      </c>
      <c r="P22" s="87"/>
    </row>
    <row r="23">
      <c r="A23" s="87">
        <v>50</v>
      </c>
      <c r="B23" s="87">
        <v>0</v>
      </c>
      <c r="C23" s="87">
        <v>0</v>
      </c>
      <c r="D23" s="87">
        <v>1</v>
      </c>
      <c r="E23" s="87">
        <v>225</v>
      </c>
      <c r="F23" s="87">
        <v>24175182.120000001</v>
      </c>
      <c r="G23" s="87" t="s">
        <v>327</v>
      </c>
      <c r="H23" s="87" t="s">
        <v>328</v>
      </c>
      <c r="I23" s="87"/>
      <c r="J23" s="87"/>
      <c r="K23" s="87">
        <v>225</v>
      </c>
      <c r="L23" s="87">
        <v>4</v>
      </c>
      <c r="M23" s="87">
        <v>3</v>
      </c>
      <c r="N23" s="87" t="s">
        <v>251</v>
      </c>
      <c r="O23" s="87">
        <v>2</v>
      </c>
      <c r="P23" s="87"/>
    </row>
    <row r="24">
      <c r="A24" s="87">
        <v>50</v>
      </c>
      <c r="B24" s="87">
        <v>0</v>
      </c>
      <c r="C24" s="87">
        <v>0</v>
      </c>
      <c r="D24" s="87">
        <v>1</v>
      </c>
      <c r="E24" s="87">
        <v>226</v>
      </c>
      <c r="F24" s="87">
        <v>24175182.120000001</v>
      </c>
      <c r="G24" s="87" t="s">
        <v>329</v>
      </c>
      <c r="H24" s="87" t="s">
        <v>330</v>
      </c>
      <c r="I24" s="87"/>
      <c r="J24" s="87"/>
      <c r="K24" s="87">
        <v>226</v>
      </c>
      <c r="L24" s="87">
        <v>5</v>
      </c>
      <c r="M24" s="87">
        <v>3</v>
      </c>
      <c r="N24" s="87" t="s">
        <v>251</v>
      </c>
      <c r="O24" s="87">
        <v>2</v>
      </c>
      <c r="P24" s="87"/>
    </row>
    <row r="25">
      <c r="A25" s="87">
        <v>50</v>
      </c>
      <c r="B25" s="87">
        <v>0</v>
      </c>
      <c r="C25" s="87">
        <v>0</v>
      </c>
      <c r="D25" s="87">
        <v>1</v>
      </c>
      <c r="E25" s="87">
        <v>227</v>
      </c>
      <c r="F25" s="87">
        <v>0</v>
      </c>
      <c r="G25" s="87" t="s">
        <v>331</v>
      </c>
      <c r="H25" s="87" t="s">
        <v>332</v>
      </c>
      <c r="I25" s="87"/>
      <c r="J25" s="87"/>
      <c r="K25" s="87">
        <v>227</v>
      </c>
      <c r="L25" s="87">
        <v>6</v>
      </c>
      <c r="M25" s="87">
        <v>3</v>
      </c>
      <c r="N25" s="87" t="s">
        <v>251</v>
      </c>
      <c r="O25" s="87">
        <v>2</v>
      </c>
      <c r="P25" s="87"/>
    </row>
    <row r="26">
      <c r="A26" s="87">
        <v>50</v>
      </c>
      <c r="B26" s="87">
        <v>0</v>
      </c>
      <c r="C26" s="87">
        <v>0</v>
      </c>
      <c r="D26" s="87">
        <v>1</v>
      </c>
      <c r="E26" s="87">
        <v>228</v>
      </c>
      <c r="F26" s="87">
        <v>24175182.120000001</v>
      </c>
      <c r="G26" s="87" t="s">
        <v>333</v>
      </c>
      <c r="H26" s="87" t="s">
        <v>334</v>
      </c>
      <c r="I26" s="87"/>
      <c r="J26" s="87"/>
      <c r="K26" s="87">
        <v>228</v>
      </c>
      <c r="L26" s="87">
        <v>7</v>
      </c>
      <c r="M26" s="87">
        <v>3</v>
      </c>
      <c r="N26" s="87" t="s">
        <v>251</v>
      </c>
      <c r="O26" s="87">
        <v>2</v>
      </c>
      <c r="P26" s="87"/>
    </row>
    <row r="27">
      <c r="A27" s="87">
        <v>50</v>
      </c>
      <c r="B27" s="87">
        <v>0</v>
      </c>
      <c r="C27" s="87">
        <v>0</v>
      </c>
      <c r="D27" s="87">
        <v>1</v>
      </c>
      <c r="E27" s="87">
        <v>216</v>
      </c>
      <c r="F27" s="87">
        <v>0</v>
      </c>
      <c r="G27" s="87" t="s">
        <v>335</v>
      </c>
      <c r="H27" s="87" t="s">
        <v>336</v>
      </c>
      <c r="I27" s="87"/>
      <c r="J27" s="87"/>
      <c r="K27" s="87">
        <v>216</v>
      </c>
      <c r="L27" s="87">
        <v>8</v>
      </c>
      <c r="M27" s="87">
        <v>3</v>
      </c>
      <c r="N27" s="87" t="s">
        <v>251</v>
      </c>
      <c r="O27" s="87">
        <v>2</v>
      </c>
      <c r="P27" s="87"/>
    </row>
    <row r="28">
      <c r="A28" s="87">
        <v>50</v>
      </c>
      <c r="B28" s="87">
        <v>0</v>
      </c>
      <c r="C28" s="87">
        <v>0</v>
      </c>
      <c r="D28" s="87">
        <v>1</v>
      </c>
      <c r="E28" s="87">
        <v>223</v>
      </c>
      <c r="F28" s="87">
        <v>0</v>
      </c>
      <c r="G28" s="87" t="s">
        <v>337</v>
      </c>
      <c r="H28" s="87" t="s">
        <v>338</v>
      </c>
      <c r="I28" s="87"/>
      <c r="J28" s="87"/>
      <c r="K28" s="87">
        <v>223</v>
      </c>
      <c r="L28" s="87">
        <v>9</v>
      </c>
      <c r="M28" s="87">
        <v>3</v>
      </c>
      <c r="N28" s="87" t="s">
        <v>251</v>
      </c>
      <c r="O28" s="87">
        <v>2</v>
      </c>
      <c r="P28" s="87"/>
    </row>
    <row r="29">
      <c r="A29" s="87">
        <v>50</v>
      </c>
      <c r="B29" s="87">
        <v>0</v>
      </c>
      <c r="C29" s="87">
        <v>0</v>
      </c>
      <c r="D29" s="87">
        <v>1</v>
      </c>
      <c r="E29" s="87">
        <v>229</v>
      </c>
      <c r="F29" s="87">
        <v>0</v>
      </c>
      <c r="G29" s="87" t="s">
        <v>339</v>
      </c>
      <c r="H29" s="87" t="s">
        <v>340</v>
      </c>
      <c r="I29" s="87"/>
      <c r="J29" s="87"/>
      <c r="K29" s="87">
        <v>229</v>
      </c>
      <c r="L29" s="87">
        <v>10</v>
      </c>
      <c r="M29" s="87">
        <v>3</v>
      </c>
      <c r="N29" s="87" t="s">
        <v>251</v>
      </c>
      <c r="O29" s="87">
        <v>2</v>
      </c>
      <c r="P29" s="87"/>
    </row>
    <row r="30">
      <c r="A30" s="87">
        <v>50</v>
      </c>
      <c r="B30" s="87">
        <v>0</v>
      </c>
      <c r="C30" s="87">
        <v>0</v>
      </c>
      <c r="D30" s="87">
        <v>1</v>
      </c>
      <c r="E30" s="87">
        <v>203</v>
      </c>
      <c r="F30" s="87">
        <v>341425.21000000002</v>
      </c>
      <c r="G30" s="87" t="s">
        <v>341</v>
      </c>
      <c r="H30" s="87" t="s">
        <v>342</v>
      </c>
      <c r="I30" s="87"/>
      <c r="J30" s="87"/>
      <c r="K30" s="87">
        <v>203</v>
      </c>
      <c r="L30" s="87">
        <v>11</v>
      </c>
      <c r="M30" s="87">
        <v>3</v>
      </c>
      <c r="N30" s="87" t="s">
        <v>251</v>
      </c>
      <c r="O30" s="87">
        <v>2</v>
      </c>
      <c r="P30" s="87"/>
    </row>
    <row r="31">
      <c r="A31" s="87">
        <v>50</v>
      </c>
      <c r="B31" s="87">
        <v>0</v>
      </c>
      <c r="C31" s="87">
        <v>0</v>
      </c>
      <c r="D31" s="87">
        <v>1</v>
      </c>
      <c r="E31" s="87">
        <v>231</v>
      </c>
      <c r="F31" s="87">
        <v>0</v>
      </c>
      <c r="G31" s="87" t="s">
        <v>343</v>
      </c>
      <c r="H31" s="87" t="s">
        <v>344</v>
      </c>
      <c r="I31" s="87"/>
      <c r="J31" s="87"/>
      <c r="K31" s="87">
        <v>231</v>
      </c>
      <c r="L31" s="87">
        <v>12</v>
      </c>
      <c r="M31" s="87">
        <v>3</v>
      </c>
      <c r="N31" s="87" t="s">
        <v>251</v>
      </c>
      <c r="O31" s="87">
        <v>2</v>
      </c>
      <c r="P31" s="87"/>
    </row>
    <row r="32">
      <c r="A32" s="87">
        <v>50</v>
      </c>
      <c r="B32" s="87">
        <v>0</v>
      </c>
      <c r="C32" s="87">
        <v>0</v>
      </c>
      <c r="D32" s="87">
        <v>1</v>
      </c>
      <c r="E32" s="87">
        <v>204</v>
      </c>
      <c r="F32" s="87">
        <v>151114.31999999998</v>
      </c>
      <c r="G32" s="87" t="s">
        <v>345</v>
      </c>
      <c r="H32" s="87" t="s">
        <v>346</v>
      </c>
      <c r="I32" s="87"/>
      <c r="J32" s="87"/>
      <c r="K32" s="87">
        <v>204</v>
      </c>
      <c r="L32" s="87">
        <v>13</v>
      </c>
      <c r="M32" s="87">
        <v>3</v>
      </c>
      <c r="N32" s="87" t="s">
        <v>251</v>
      </c>
      <c r="O32" s="87">
        <v>2</v>
      </c>
      <c r="P32" s="87"/>
    </row>
    <row r="33">
      <c r="A33" s="87">
        <v>50</v>
      </c>
      <c r="B33" s="87">
        <v>0</v>
      </c>
      <c r="C33" s="87">
        <v>0</v>
      </c>
      <c r="D33" s="87">
        <v>1</v>
      </c>
      <c r="E33" s="87">
        <v>205</v>
      </c>
      <c r="F33" s="87">
        <v>346594.48999999999</v>
      </c>
      <c r="G33" s="87" t="s">
        <v>347</v>
      </c>
      <c r="H33" s="87" t="s">
        <v>348</v>
      </c>
      <c r="I33" s="87"/>
      <c r="J33" s="87"/>
      <c r="K33" s="87">
        <v>205</v>
      </c>
      <c r="L33" s="87">
        <v>14</v>
      </c>
      <c r="M33" s="87">
        <v>3</v>
      </c>
      <c r="N33" s="87" t="s">
        <v>251</v>
      </c>
      <c r="O33" s="87">
        <v>2</v>
      </c>
      <c r="P33" s="87"/>
    </row>
    <row r="34">
      <c r="A34" s="87">
        <v>50</v>
      </c>
      <c r="B34" s="87">
        <v>0</v>
      </c>
      <c r="C34" s="87">
        <v>0</v>
      </c>
      <c r="D34" s="87">
        <v>1</v>
      </c>
      <c r="E34" s="87">
        <v>232</v>
      </c>
      <c r="F34" s="87">
        <v>0</v>
      </c>
      <c r="G34" s="87" t="s">
        <v>349</v>
      </c>
      <c r="H34" s="87" t="s">
        <v>350</v>
      </c>
      <c r="I34" s="87"/>
      <c r="J34" s="87"/>
      <c r="K34" s="87">
        <v>232</v>
      </c>
      <c r="L34" s="87">
        <v>15</v>
      </c>
      <c r="M34" s="87">
        <v>3</v>
      </c>
      <c r="N34" s="87" t="s">
        <v>251</v>
      </c>
      <c r="O34" s="87">
        <v>2</v>
      </c>
      <c r="P34" s="87"/>
    </row>
    <row r="35">
      <c r="A35" s="87">
        <v>50</v>
      </c>
      <c r="B35" s="87">
        <v>0</v>
      </c>
      <c r="C35" s="87">
        <v>0</v>
      </c>
      <c r="D35" s="87">
        <v>1</v>
      </c>
      <c r="E35" s="87">
        <v>214</v>
      </c>
      <c r="F35" s="87">
        <v>23581784.789999999</v>
      </c>
      <c r="G35" s="87" t="s">
        <v>351</v>
      </c>
      <c r="H35" s="87" t="s">
        <v>352</v>
      </c>
      <c r="I35" s="87"/>
      <c r="J35" s="87"/>
      <c r="K35" s="87">
        <v>214</v>
      </c>
      <c r="L35" s="87">
        <v>16</v>
      </c>
      <c r="M35" s="87">
        <v>3</v>
      </c>
      <c r="N35" s="87" t="s">
        <v>251</v>
      </c>
      <c r="O35" s="87">
        <v>2</v>
      </c>
      <c r="P35" s="87"/>
    </row>
    <row r="36">
      <c r="A36" s="87">
        <v>50</v>
      </c>
      <c r="B36" s="87">
        <v>0</v>
      </c>
      <c r="C36" s="87">
        <v>0</v>
      </c>
      <c r="D36" s="87">
        <v>1</v>
      </c>
      <c r="E36" s="87">
        <v>215</v>
      </c>
      <c r="F36" s="87">
        <v>2154879.5699999998</v>
      </c>
      <c r="G36" s="87" t="s">
        <v>353</v>
      </c>
      <c r="H36" s="87" t="s">
        <v>354</v>
      </c>
      <c r="I36" s="87"/>
      <c r="J36" s="87"/>
      <c r="K36" s="87">
        <v>215</v>
      </c>
      <c r="L36" s="87">
        <v>17</v>
      </c>
      <c r="M36" s="87">
        <v>3</v>
      </c>
      <c r="N36" s="87" t="s">
        <v>251</v>
      </c>
      <c r="O36" s="87">
        <v>2</v>
      </c>
      <c r="P36" s="87"/>
    </row>
    <row r="37">
      <c r="A37" s="87">
        <v>50</v>
      </c>
      <c r="B37" s="87">
        <v>0</v>
      </c>
      <c r="C37" s="87">
        <v>0</v>
      </c>
      <c r="D37" s="87">
        <v>1</v>
      </c>
      <c r="E37" s="87">
        <v>217</v>
      </c>
      <c r="F37" s="87">
        <v>0</v>
      </c>
      <c r="G37" s="87" t="s">
        <v>355</v>
      </c>
      <c r="H37" s="87" t="s">
        <v>356</v>
      </c>
      <c r="I37" s="87"/>
      <c r="J37" s="87"/>
      <c r="K37" s="87">
        <v>217</v>
      </c>
      <c r="L37" s="87">
        <v>18</v>
      </c>
      <c r="M37" s="87">
        <v>3</v>
      </c>
      <c r="N37" s="87" t="s">
        <v>251</v>
      </c>
      <c r="O37" s="87">
        <v>2</v>
      </c>
      <c r="P37" s="87"/>
    </row>
    <row r="38">
      <c r="A38" s="87">
        <v>50</v>
      </c>
      <c r="B38" s="87">
        <v>0</v>
      </c>
      <c r="C38" s="87">
        <v>0</v>
      </c>
      <c r="D38" s="87">
        <v>1</v>
      </c>
      <c r="E38" s="87">
        <v>230</v>
      </c>
      <c r="F38" s="87">
        <v>0</v>
      </c>
      <c r="G38" s="87" t="s">
        <v>357</v>
      </c>
      <c r="H38" s="87" t="s">
        <v>358</v>
      </c>
      <c r="I38" s="87"/>
      <c r="J38" s="87"/>
      <c r="K38" s="87">
        <v>230</v>
      </c>
      <c r="L38" s="87">
        <v>19</v>
      </c>
      <c r="M38" s="87">
        <v>3</v>
      </c>
      <c r="N38" s="87" t="s">
        <v>251</v>
      </c>
      <c r="O38" s="87">
        <v>2</v>
      </c>
      <c r="P38" s="87"/>
    </row>
    <row r="39">
      <c r="A39" s="87">
        <v>50</v>
      </c>
      <c r="B39" s="87">
        <v>0</v>
      </c>
      <c r="C39" s="87">
        <v>0</v>
      </c>
      <c r="D39" s="87">
        <v>1</v>
      </c>
      <c r="E39" s="87">
        <v>206</v>
      </c>
      <c r="F39" s="87">
        <v>0</v>
      </c>
      <c r="G39" s="87" t="s">
        <v>359</v>
      </c>
      <c r="H39" s="87" t="s">
        <v>360</v>
      </c>
      <c r="I39" s="87"/>
      <c r="J39" s="87"/>
      <c r="K39" s="87">
        <v>206</v>
      </c>
      <c r="L39" s="87">
        <v>20</v>
      </c>
      <c r="M39" s="87">
        <v>3</v>
      </c>
      <c r="N39" s="87" t="s">
        <v>251</v>
      </c>
      <c r="O39" s="87">
        <v>2</v>
      </c>
      <c r="P39" s="87"/>
    </row>
    <row r="40">
      <c r="A40" s="87">
        <v>50</v>
      </c>
      <c r="B40" s="87">
        <v>0</v>
      </c>
      <c r="C40" s="87">
        <v>0</v>
      </c>
      <c r="D40" s="87">
        <v>1</v>
      </c>
      <c r="E40" s="87">
        <v>207</v>
      </c>
      <c r="F40" s="87">
        <v>647.707448</v>
      </c>
      <c r="G40" s="87" t="s">
        <v>361</v>
      </c>
      <c r="H40" s="87" t="s">
        <v>362</v>
      </c>
      <c r="I40" s="87"/>
      <c r="J40" s="87"/>
      <c r="K40" s="87">
        <v>207</v>
      </c>
      <c r="L40" s="87">
        <v>21</v>
      </c>
      <c r="M40" s="87">
        <v>3</v>
      </c>
      <c r="N40" s="87" t="s">
        <v>251</v>
      </c>
      <c r="O40" s="87">
        <v>-1</v>
      </c>
      <c r="P40" s="87"/>
    </row>
    <row r="41">
      <c r="A41" s="87">
        <v>50</v>
      </c>
      <c r="B41" s="87">
        <v>0</v>
      </c>
      <c r="C41" s="87">
        <v>0</v>
      </c>
      <c r="D41" s="87">
        <v>1</v>
      </c>
      <c r="E41" s="87">
        <v>208</v>
      </c>
      <c r="F41" s="87">
        <v>249.77681559999999</v>
      </c>
      <c r="G41" s="87" t="s">
        <v>363</v>
      </c>
      <c r="H41" s="87" t="s">
        <v>364</v>
      </c>
      <c r="I41" s="87"/>
      <c r="J41" s="87"/>
      <c r="K41" s="87">
        <v>208</v>
      </c>
      <c r="L41" s="87">
        <v>22</v>
      </c>
      <c r="M41" s="87">
        <v>3</v>
      </c>
      <c r="N41" s="87" t="s">
        <v>251</v>
      </c>
      <c r="O41" s="87">
        <v>-1</v>
      </c>
      <c r="P41" s="87"/>
    </row>
    <row r="42">
      <c r="A42" s="87">
        <v>50</v>
      </c>
      <c r="B42" s="87">
        <v>0</v>
      </c>
      <c r="C42" s="87">
        <v>0</v>
      </c>
      <c r="D42" s="87">
        <v>1</v>
      </c>
      <c r="E42" s="87">
        <v>209</v>
      </c>
      <c r="F42" s="87">
        <v>0</v>
      </c>
      <c r="G42" s="87" t="s">
        <v>365</v>
      </c>
      <c r="H42" s="87" t="s">
        <v>366</v>
      </c>
      <c r="I42" s="87"/>
      <c r="J42" s="87"/>
      <c r="K42" s="87">
        <v>209</v>
      </c>
      <c r="L42" s="87">
        <v>23</v>
      </c>
      <c r="M42" s="87">
        <v>3</v>
      </c>
      <c r="N42" s="87" t="s">
        <v>251</v>
      </c>
      <c r="O42" s="87">
        <v>2</v>
      </c>
      <c r="P42" s="87"/>
    </row>
    <row r="43">
      <c r="A43" s="87">
        <v>50</v>
      </c>
      <c r="B43" s="87">
        <v>0</v>
      </c>
      <c r="C43" s="87">
        <v>0</v>
      </c>
      <c r="D43" s="87">
        <v>1</v>
      </c>
      <c r="E43" s="87">
        <v>233</v>
      </c>
      <c r="F43" s="87">
        <v>0</v>
      </c>
      <c r="G43" s="87" t="s">
        <v>367</v>
      </c>
      <c r="H43" s="87" t="s">
        <v>368</v>
      </c>
      <c r="I43" s="87"/>
      <c r="J43" s="87"/>
      <c r="K43" s="87">
        <v>233</v>
      </c>
      <c r="L43" s="87">
        <v>24</v>
      </c>
      <c r="M43" s="87">
        <v>3</v>
      </c>
      <c r="N43" s="87" t="s">
        <v>251</v>
      </c>
      <c r="O43" s="87">
        <v>2</v>
      </c>
      <c r="P43" s="87"/>
    </row>
    <row r="44">
      <c r="A44" s="87">
        <v>50</v>
      </c>
      <c r="B44" s="87">
        <v>0</v>
      </c>
      <c r="C44" s="87">
        <v>0</v>
      </c>
      <c r="D44" s="87">
        <v>1</v>
      </c>
      <c r="E44" s="87">
        <v>210</v>
      </c>
      <c r="F44" s="87">
        <v>477730.09999999998</v>
      </c>
      <c r="G44" s="87" t="s">
        <v>369</v>
      </c>
      <c r="H44" s="87" t="s">
        <v>370</v>
      </c>
      <c r="I44" s="87"/>
      <c r="J44" s="87"/>
      <c r="K44" s="87">
        <v>210</v>
      </c>
      <c r="L44" s="87">
        <v>25</v>
      </c>
      <c r="M44" s="87">
        <v>3</v>
      </c>
      <c r="N44" s="87" t="s">
        <v>251</v>
      </c>
      <c r="O44" s="87">
        <v>2</v>
      </c>
      <c r="P44" s="87"/>
    </row>
    <row r="45">
      <c r="A45" s="87">
        <v>50</v>
      </c>
      <c r="B45" s="87">
        <v>0</v>
      </c>
      <c r="C45" s="87">
        <v>0</v>
      </c>
      <c r="D45" s="87">
        <v>1</v>
      </c>
      <c r="E45" s="87">
        <v>211</v>
      </c>
      <c r="F45" s="87">
        <v>244618.12</v>
      </c>
      <c r="G45" s="87" t="s">
        <v>371</v>
      </c>
      <c r="H45" s="87" t="s">
        <v>372</v>
      </c>
      <c r="I45" s="87"/>
      <c r="J45" s="87"/>
      <c r="K45" s="87">
        <v>211</v>
      </c>
      <c r="L45" s="87">
        <v>26</v>
      </c>
      <c r="M45" s="87">
        <v>3</v>
      </c>
      <c r="N45" s="87" t="s">
        <v>251</v>
      </c>
      <c r="O45" s="87">
        <v>2</v>
      </c>
      <c r="P45" s="87"/>
    </row>
    <row r="46">
      <c r="A46" s="87">
        <v>50</v>
      </c>
      <c r="B46" s="87">
        <v>0</v>
      </c>
      <c r="C46" s="87">
        <v>0</v>
      </c>
      <c r="D46" s="87">
        <v>1</v>
      </c>
      <c r="E46" s="87">
        <v>224</v>
      </c>
      <c r="F46" s="87">
        <v>25736664.359999999</v>
      </c>
      <c r="G46" s="87" t="s">
        <v>373</v>
      </c>
      <c r="H46" s="87" t="s">
        <v>374</v>
      </c>
      <c r="I46" s="87"/>
      <c r="J46" s="87"/>
      <c r="K46" s="87">
        <v>224</v>
      </c>
      <c r="L46" s="87">
        <v>27</v>
      </c>
      <c r="M46" s="87">
        <v>3</v>
      </c>
      <c r="N46" s="87" t="s">
        <v>251</v>
      </c>
      <c r="O46" s="87">
        <v>2</v>
      </c>
      <c r="P46" s="87"/>
    </row>
    <row r="48">
      <c r="A48">
        <v>-1</v>
      </c>
    </row>
    <row r="51">
      <c r="A51" s="86">
        <v>75</v>
      </c>
      <c r="B51" s="86" t="s">
        <v>572</v>
      </c>
      <c r="C51" s="86">
        <v>2026</v>
      </c>
      <c r="D51" s="86">
        <v>0</v>
      </c>
      <c r="E51" s="86">
        <v>3</v>
      </c>
      <c r="F51" s="86">
        <v>1</v>
      </c>
      <c r="G51" s="86">
        <v>0</v>
      </c>
      <c r="H51" s="86">
        <v>1</v>
      </c>
      <c r="I51" s="86">
        <v>0</v>
      </c>
      <c r="J51" s="86">
        <v>3</v>
      </c>
      <c r="K51" s="86">
        <v>0</v>
      </c>
      <c r="L51" s="86">
        <v>0</v>
      </c>
      <c r="M51" s="86">
        <v>0</v>
      </c>
      <c r="N51" s="86">
        <v>424319185</v>
      </c>
      <c r="O51" s="86">
        <v>1</v>
      </c>
    </row>
    <row r="52">
      <c r="A52" s="89">
        <v>2</v>
      </c>
      <c r="B52" s="89" t="s">
        <v>573</v>
      </c>
      <c r="C52" s="89" t="s">
        <v>574</v>
      </c>
      <c r="D52" s="89">
        <v>0</v>
      </c>
      <c r="E52" s="89">
        <v>0</v>
      </c>
      <c r="F52" s="89">
        <v>0</v>
      </c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>
        <v>424319186</v>
      </c>
    </row>
    <row r="53">
      <c r="A53" s="89">
        <v>1</v>
      </c>
      <c r="B53" s="89" t="s">
        <v>575</v>
      </c>
      <c r="C53" s="89" t="s">
        <v>576</v>
      </c>
      <c r="D53" s="89">
        <v>2026</v>
      </c>
      <c r="E53" s="89">
        <v>3</v>
      </c>
      <c r="F53" s="89">
        <v>1</v>
      </c>
      <c r="G53" s="89">
        <v>1</v>
      </c>
      <c r="H53" s="89">
        <v>0</v>
      </c>
      <c r="I53" s="89">
        <v>2</v>
      </c>
      <c r="J53" s="89">
        <v>1</v>
      </c>
      <c r="K53" s="89">
        <v>1</v>
      </c>
      <c r="L53" s="89">
        <v>1</v>
      </c>
      <c r="M53" s="89">
        <v>1</v>
      </c>
      <c r="N53" s="89">
        <v>1</v>
      </c>
      <c r="O53" s="89">
        <v>1</v>
      </c>
      <c r="P53" s="89">
        <v>1</v>
      </c>
      <c r="Q53" s="89">
        <v>1</v>
      </c>
      <c r="R53" s="89" t="s">
        <v>251</v>
      </c>
      <c r="S53" s="89" t="s">
        <v>251</v>
      </c>
      <c r="T53" s="89" t="s">
        <v>251</v>
      </c>
      <c r="U53" s="89" t="s">
        <v>251</v>
      </c>
      <c r="V53" s="89" t="s">
        <v>251</v>
      </c>
      <c r="W53" s="89" t="s">
        <v>251</v>
      </c>
      <c r="X53" s="89" t="s">
        <v>251</v>
      </c>
      <c r="Y53" s="89" t="s">
        <v>251</v>
      </c>
      <c r="Z53" s="89" t="s">
        <v>251</v>
      </c>
      <c r="AA53" s="89" t="s">
        <v>251</v>
      </c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>
        <v>424319187</v>
      </c>
      <c r="AO53" s="89" t="s">
        <v>577</v>
      </c>
      <c r="AP53" s="89" t="s">
        <v>578</v>
      </c>
      <c r="AQ53" s="89">
        <v>46078</v>
      </c>
      <c r="AR53" s="89">
        <v>409</v>
      </c>
      <c r="AS53" s="89" t="s">
        <v>5</v>
      </c>
      <c r="AT53" s="89" t="s">
        <v>579</v>
      </c>
      <c r="AU53" s="89" t="s">
        <v>578</v>
      </c>
      <c r="AV53" s="89">
        <v>45720</v>
      </c>
      <c r="AW53" s="89">
        <v>20</v>
      </c>
      <c r="AX53" s="89" t="s">
        <v>7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ROW(Source!A28)</f>
        <v>28</v>
      </c>
      <c r="B1">
        <v>424319185</v>
      </c>
      <c r="C1">
        <v>424319540</v>
      </c>
      <c r="D1">
        <v>417090726</v>
      </c>
      <c r="E1">
        <v>117</v>
      </c>
      <c r="F1">
        <v>1</v>
      </c>
      <c r="G1">
        <v>1</v>
      </c>
      <c r="H1">
        <v>1</v>
      </c>
      <c r="I1" t="s">
        <v>40</v>
      </c>
      <c r="J1" t="s">
        <v>251</v>
      </c>
      <c r="K1" t="s">
        <v>41</v>
      </c>
      <c r="L1">
        <v>1191</v>
      </c>
      <c r="N1">
        <v>1013</v>
      </c>
      <c r="O1" t="s">
        <v>39</v>
      </c>
      <c r="P1" t="s">
        <v>39</v>
      </c>
      <c r="Q1">
        <v>1</v>
      </c>
      <c r="W1">
        <v>0</v>
      </c>
      <c r="X1">
        <v>888410196</v>
      </c>
      <c r="Y1">
        <f t="shared" ref="Y1:Y3" si="280">AT1</f>
        <v>0.27000000000000002</v>
      </c>
      <c r="AA1">
        <v>0</v>
      </c>
      <c r="AB1">
        <v>0</v>
      </c>
      <c r="AC1">
        <v>0</v>
      </c>
      <c r="AD1">
        <v>539.69000000000005</v>
      </c>
      <c r="AE1">
        <v>0</v>
      </c>
      <c r="AF1">
        <v>0</v>
      </c>
      <c r="AG1">
        <v>0</v>
      </c>
      <c r="AH1">
        <v>539.69000000000005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251</v>
      </c>
      <c r="AT1">
        <v>0.27000000000000002</v>
      </c>
      <c r="AU1" t="s">
        <v>251</v>
      </c>
      <c r="AV1">
        <v>1</v>
      </c>
      <c r="AW1">
        <v>2</v>
      </c>
      <c r="AX1">
        <v>424319544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145.71630000000002</v>
      </c>
      <c r="BN1">
        <v>0.27000000000000002</v>
      </c>
      <c r="BO1">
        <v>0</v>
      </c>
      <c r="BP1">
        <v>1</v>
      </c>
      <c r="BQ1">
        <v>0</v>
      </c>
      <c r="BR1">
        <v>0</v>
      </c>
      <c r="BS1">
        <v>0</v>
      </c>
      <c r="BT1">
        <v>145.71630000000002</v>
      </c>
      <c r="BU1">
        <v>0.27000000000000002</v>
      </c>
      <c r="BV1">
        <v>0</v>
      </c>
      <c r="BW1">
        <v>1</v>
      </c>
      <c r="CU1">
        <f>ROUND(AT1*Source!I28*AH1*AL1,2)</f>
        <v>291.43000000000001</v>
      </c>
      <c r="CV1">
        <f>ROUND(Y1*Source!I28,7)</f>
        <v>0.53999999999999992</v>
      </c>
      <c r="CW1">
        <v>0</v>
      </c>
      <c r="CX1">
        <f>ROUND(Y1*Source!I28,7)</f>
        <v>0.53999999999999992</v>
      </c>
      <c r="CY1">
        <f t="shared" ref="CY1:CY2" si="281">AD1</f>
        <v>539.69000000000005</v>
      </c>
      <c r="CZ1">
        <f t="shared" ref="CZ1:CZ2" si="282">AH1</f>
        <v>539.69000000000005</v>
      </c>
      <c r="DA1">
        <f t="shared" ref="DA1:DA2" si="283">AL1</f>
        <v>1</v>
      </c>
      <c r="DB1">
        <f t="shared" ref="DB1:DB3" si="284">ROUND(ROUND(AT1*CZ1,2),6)</f>
        <v>145.72</v>
      </c>
      <c r="DC1">
        <f t="shared" ref="DC1:DC3" si="285">ROUND(ROUND(AT1*AG1,2),6)</f>
        <v>0</v>
      </c>
      <c r="DD1" t="s">
        <v>251</v>
      </c>
      <c r="DE1" t="s">
        <v>251</v>
      </c>
      <c r="DF1">
        <f t="shared" ref="DF1:DF12" si="286">ROUND(ROUND(AE1,2)*CX1,2)</f>
        <v>0</v>
      </c>
      <c r="DG1">
        <f t="shared" ref="DG1:DG2" si="287">ROUND(ROUND(AF1,2)*CX1,2)</f>
        <v>0</v>
      </c>
      <c r="DH1">
        <f t="shared" ref="DH1:DH32" si="288">ROUND(ROUND(AG1,2)*CX1,2)</f>
        <v>0</v>
      </c>
      <c r="DI1">
        <f t="shared" ref="DI1:DI17" si="289">ROUND(ROUND(AH1,2)*CX1,2)</f>
        <v>291.43000000000001</v>
      </c>
      <c r="DJ1">
        <f t="shared" ref="DJ1:DJ2" si="290">DI1</f>
        <v>291.43000000000001</v>
      </c>
      <c r="DK1">
        <v>1</v>
      </c>
      <c r="DL1" t="s">
        <v>251</v>
      </c>
      <c r="DM1">
        <v>0</v>
      </c>
      <c r="DN1" t="s">
        <v>251</v>
      </c>
      <c r="DO1">
        <v>0</v>
      </c>
    </row>
    <row r="2">
      <c r="A2">
        <f>ROW(Source!A28)</f>
        <v>28</v>
      </c>
      <c r="B2">
        <v>424319185</v>
      </c>
      <c r="C2">
        <v>424319540</v>
      </c>
      <c r="D2">
        <v>417090896</v>
      </c>
      <c r="E2">
        <v>117</v>
      </c>
      <c r="F2">
        <v>1</v>
      </c>
      <c r="G2">
        <v>1</v>
      </c>
      <c r="H2">
        <v>1</v>
      </c>
      <c r="I2" t="s">
        <v>582</v>
      </c>
      <c r="J2" t="s">
        <v>251</v>
      </c>
      <c r="K2" t="s">
        <v>583</v>
      </c>
      <c r="L2">
        <v>1191</v>
      </c>
      <c r="N2">
        <v>1013</v>
      </c>
      <c r="O2" t="s">
        <v>39</v>
      </c>
      <c r="P2" t="s">
        <v>39</v>
      </c>
      <c r="Q2">
        <v>1</v>
      </c>
      <c r="W2">
        <v>0</v>
      </c>
      <c r="X2">
        <v>-1417349443</v>
      </c>
      <c r="Y2">
        <f t="shared" si="280"/>
        <v>0.56000000000000005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251</v>
      </c>
      <c r="AT2">
        <v>0.56000000000000005</v>
      </c>
      <c r="AU2" t="s">
        <v>251</v>
      </c>
      <c r="AV2">
        <v>2</v>
      </c>
      <c r="AW2">
        <v>2</v>
      </c>
      <c r="AX2">
        <v>424319545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1.1199999999999999</v>
      </c>
      <c r="CY2">
        <f t="shared" si="281"/>
        <v>0</v>
      </c>
      <c r="CZ2">
        <f t="shared" si="282"/>
        <v>0</v>
      </c>
      <c r="DA2">
        <f t="shared" si="283"/>
        <v>1</v>
      </c>
      <c r="DB2">
        <f t="shared" si="284"/>
        <v>0</v>
      </c>
      <c r="DC2">
        <f t="shared" si="285"/>
        <v>0</v>
      </c>
      <c r="DD2" t="s">
        <v>251</v>
      </c>
      <c r="DE2" t="s">
        <v>251</v>
      </c>
      <c r="DF2">
        <f t="shared" si="286"/>
        <v>0</v>
      </c>
      <c r="DG2">
        <f t="shared" si="287"/>
        <v>0</v>
      </c>
      <c r="DH2">
        <f t="shared" si="288"/>
        <v>0</v>
      </c>
      <c r="DI2">
        <f t="shared" si="289"/>
        <v>0</v>
      </c>
      <c r="DJ2">
        <f t="shared" si="290"/>
        <v>0</v>
      </c>
      <c r="DK2">
        <v>0</v>
      </c>
      <c r="DL2" t="s">
        <v>251</v>
      </c>
      <c r="DM2">
        <v>0</v>
      </c>
      <c r="DN2" t="s">
        <v>251</v>
      </c>
      <c r="DO2">
        <v>0</v>
      </c>
    </row>
    <row r="3">
      <c r="A3">
        <f>ROW(Source!A28)</f>
        <v>28</v>
      </c>
      <c r="B3">
        <v>424319185</v>
      </c>
      <c r="C3">
        <v>424319540</v>
      </c>
      <c r="D3">
        <v>417097322</v>
      </c>
      <c r="E3">
        <v>1</v>
      </c>
      <c r="F3">
        <v>1</v>
      </c>
      <c r="G3">
        <v>1</v>
      </c>
      <c r="H3">
        <v>2</v>
      </c>
      <c r="I3" t="s">
        <v>44</v>
      </c>
      <c r="J3" t="s">
        <v>584</v>
      </c>
      <c r="K3" t="s">
        <v>45</v>
      </c>
      <c r="L3">
        <v>1368</v>
      </c>
      <c r="N3">
        <v>1011</v>
      </c>
      <c r="O3" t="s">
        <v>46</v>
      </c>
      <c r="P3" t="s">
        <v>46</v>
      </c>
      <c r="Q3">
        <v>1</v>
      </c>
      <c r="W3">
        <v>0</v>
      </c>
      <c r="X3">
        <v>120049020</v>
      </c>
      <c r="Y3">
        <f t="shared" si="280"/>
        <v>0.28000000000000003</v>
      </c>
      <c r="AA3">
        <v>0</v>
      </c>
      <c r="AB3">
        <v>5900.75</v>
      </c>
      <c r="AC3">
        <v>1240.48</v>
      </c>
      <c r="AD3">
        <v>0</v>
      </c>
      <c r="AE3">
        <v>0</v>
      </c>
      <c r="AF3">
        <v>4758.6700000000001</v>
      </c>
      <c r="AG3">
        <v>1240.48</v>
      </c>
      <c r="AH3">
        <v>0</v>
      </c>
      <c r="AI3">
        <v>1</v>
      </c>
      <c r="AJ3">
        <v>1.24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251</v>
      </c>
      <c r="AT3">
        <v>0.28000000000000003</v>
      </c>
      <c r="AU3" t="s">
        <v>251</v>
      </c>
      <c r="AV3">
        <v>1</v>
      </c>
      <c r="AW3">
        <v>2</v>
      </c>
      <c r="AX3">
        <v>424319546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1332.4276000000002</v>
      </c>
      <c r="BL3">
        <v>347.33440000000002</v>
      </c>
      <c r="BM3">
        <v>0</v>
      </c>
      <c r="BN3">
        <v>0</v>
      </c>
      <c r="BO3">
        <v>0.56000000000000005</v>
      </c>
      <c r="BP3">
        <v>1</v>
      </c>
      <c r="BQ3">
        <v>0</v>
      </c>
      <c r="BR3">
        <v>1332.4276000000002</v>
      </c>
      <c r="BS3">
        <v>347.33440000000002</v>
      </c>
      <c r="BT3">
        <v>0</v>
      </c>
      <c r="BU3">
        <v>0</v>
      </c>
      <c r="BV3">
        <v>0.56000000000000005</v>
      </c>
      <c r="BW3">
        <v>1</v>
      </c>
      <c r="CV3">
        <v>0</v>
      </c>
      <c r="CW3">
        <f>ROUND(Y3*Source!I28*DO3,7)</f>
        <v>1.1199999999999999</v>
      </c>
      <c r="CX3">
        <f>ROUND(Y3*Source!I28,7)</f>
        <v>0.55999999999999994</v>
      </c>
      <c r="CY3">
        <f>AB3</f>
        <v>5900.75</v>
      </c>
      <c r="CZ3">
        <f>AF3</f>
        <v>4758.6700000000001</v>
      </c>
      <c r="DA3">
        <f>AJ3</f>
        <v>1.24</v>
      </c>
      <c r="DB3">
        <f t="shared" si="284"/>
        <v>1332.4299999999998</v>
      </c>
      <c r="DC3">
        <f t="shared" si="285"/>
        <v>347.32999999999998</v>
      </c>
      <c r="DD3" t="s">
        <v>251</v>
      </c>
      <c r="DE3" t="s">
        <v>251</v>
      </c>
      <c r="DF3">
        <f t="shared" si="286"/>
        <v>0</v>
      </c>
      <c r="DG3">
        <f>ROUND(ROUND(AF3*AJ3,2)*CX3,2)</f>
        <v>3304.4200000000001</v>
      </c>
      <c r="DH3">
        <f t="shared" si="288"/>
        <v>694.66999999999996</v>
      </c>
      <c r="DI3">
        <f t="shared" si="289"/>
        <v>0</v>
      </c>
      <c r="DJ3">
        <f>DG3+DH3</f>
        <v>3999.0900000000001</v>
      </c>
      <c r="DK3">
        <v>0</v>
      </c>
      <c r="DL3" t="s">
        <v>47</v>
      </c>
      <c r="DM3">
        <v>5</v>
      </c>
      <c r="DN3" t="s">
        <v>39</v>
      </c>
      <c r="DO3">
        <v>2</v>
      </c>
    </row>
    <row r="4">
      <c r="A4">
        <f>ROW(Source!A29)</f>
        <v>29</v>
      </c>
      <c r="B4">
        <v>424319185</v>
      </c>
      <c r="C4">
        <v>424319547</v>
      </c>
      <c r="D4">
        <v>417090748</v>
      </c>
      <c r="E4">
        <v>117</v>
      </c>
      <c r="F4">
        <v>1</v>
      </c>
      <c r="G4">
        <v>1</v>
      </c>
      <c r="H4">
        <v>1</v>
      </c>
      <c r="I4" t="s">
        <v>61</v>
      </c>
      <c r="J4" t="s">
        <v>251</v>
      </c>
      <c r="K4" t="s">
        <v>62</v>
      </c>
      <c r="L4">
        <v>1191</v>
      </c>
      <c r="N4">
        <v>1013</v>
      </c>
      <c r="O4" t="s">
        <v>39</v>
      </c>
      <c r="P4" t="s">
        <v>39</v>
      </c>
      <c r="Q4">
        <v>1</v>
      </c>
      <c r="W4">
        <v>0</v>
      </c>
      <c r="X4">
        <v>1521243167</v>
      </c>
      <c r="Y4">
        <f t="shared" ref="Y4:Y12" si="291">(AT4*ROUND(0.4379,7))</f>
        <v>0.57802799999999999</v>
      </c>
      <c r="AA4">
        <v>0</v>
      </c>
      <c r="AB4">
        <v>0</v>
      </c>
      <c r="AC4">
        <v>0</v>
      </c>
      <c r="AD4">
        <v>596.07000000000005</v>
      </c>
      <c r="AE4">
        <v>0</v>
      </c>
      <c r="AF4">
        <v>0</v>
      </c>
      <c r="AG4">
        <v>0</v>
      </c>
      <c r="AH4">
        <v>596.07000000000005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251</v>
      </c>
      <c r="AT4">
        <v>1.3200000000000001</v>
      </c>
      <c r="AU4" t="s">
        <v>281</v>
      </c>
      <c r="AV4">
        <v>1</v>
      </c>
      <c r="AW4">
        <v>2</v>
      </c>
      <c r="AX4">
        <v>424319562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786.81240000000014</v>
      </c>
      <c r="BN4">
        <v>1.3200000000000001</v>
      </c>
      <c r="BO4">
        <v>0</v>
      </c>
      <c r="BP4">
        <v>1</v>
      </c>
      <c r="BQ4">
        <v>0</v>
      </c>
      <c r="BR4">
        <v>0</v>
      </c>
      <c r="BS4">
        <v>0</v>
      </c>
      <c r="BT4">
        <v>344.54514996000006</v>
      </c>
      <c r="BU4">
        <v>0.5780280000000001</v>
      </c>
      <c r="BV4">
        <v>0</v>
      </c>
      <c r="BW4">
        <v>1</v>
      </c>
      <c r="CU4">
        <f>ROUND(AT4*Source!I29*AH4*AL4,2)</f>
        <v>51929.620000000003</v>
      </c>
      <c r="CV4">
        <f>ROUND(Y4*Source!I29,7)</f>
        <v>38.149847999999999</v>
      </c>
      <c r="CW4">
        <v>0</v>
      </c>
      <c r="CX4">
        <f>ROUND(Y4*Source!I29,7)</f>
        <v>38.149847999999999</v>
      </c>
      <c r="CY4">
        <f t="shared" ref="CY4:CY5" si="292">AD4</f>
        <v>596.07000000000005</v>
      </c>
      <c r="CZ4">
        <f t="shared" ref="CZ4:CZ5" si="293">AH4</f>
        <v>596.07000000000005</v>
      </c>
      <c r="DA4">
        <f t="shared" ref="DA4:DA5" si="294">AL4</f>
        <v>1</v>
      </c>
      <c r="DB4">
        <f t="shared" ref="DB4:DB12" si="295">ROUND((ROUND(AT4*CZ4,2)*ROUND(0.4379,7)),6)</f>
        <v>344.54409899999996</v>
      </c>
      <c r="DC4">
        <f t="shared" ref="DC4:DC12" si="296">ROUND((ROUND(AT4*AG4,2)*ROUND(0.4379,7)),6)</f>
        <v>0</v>
      </c>
      <c r="DD4" t="s">
        <v>251</v>
      </c>
      <c r="DE4" t="s">
        <v>251</v>
      </c>
      <c r="DF4">
        <f t="shared" si="286"/>
        <v>0</v>
      </c>
      <c r="DG4">
        <f t="shared" ref="DG4:DG5" si="297">ROUND(ROUND(AF4,2)*CX4,2)</f>
        <v>0</v>
      </c>
      <c r="DH4">
        <f t="shared" si="288"/>
        <v>0</v>
      </c>
      <c r="DI4">
        <f t="shared" si="289"/>
        <v>22739.98</v>
      </c>
      <c r="DJ4">
        <f t="shared" ref="DJ4:DJ5" si="298">DI4</f>
        <v>22739.98</v>
      </c>
      <c r="DK4">
        <v>1</v>
      </c>
      <c r="DL4" t="s">
        <v>251</v>
      </c>
      <c r="DM4">
        <v>0</v>
      </c>
      <c r="DN4" t="s">
        <v>251</v>
      </c>
      <c r="DO4">
        <v>0</v>
      </c>
    </row>
    <row r="5">
      <c r="A5">
        <f>ROW(Source!A29)</f>
        <v>29</v>
      </c>
      <c r="B5">
        <v>424319185</v>
      </c>
      <c r="C5">
        <v>424319547</v>
      </c>
      <c r="D5">
        <v>417090896</v>
      </c>
      <c r="E5">
        <v>117</v>
      </c>
      <c r="F5">
        <v>1</v>
      </c>
      <c r="G5">
        <v>1</v>
      </c>
      <c r="H5">
        <v>1</v>
      </c>
      <c r="I5" t="s">
        <v>582</v>
      </c>
      <c r="J5" t="s">
        <v>251</v>
      </c>
      <c r="K5" t="s">
        <v>583</v>
      </c>
      <c r="L5">
        <v>1191</v>
      </c>
      <c r="N5">
        <v>1013</v>
      </c>
      <c r="O5" t="s">
        <v>39</v>
      </c>
      <c r="P5" t="s">
        <v>39</v>
      </c>
      <c r="Q5">
        <v>1</v>
      </c>
      <c r="W5">
        <v>0</v>
      </c>
      <c r="X5">
        <v>-1417349443</v>
      </c>
      <c r="Y5">
        <f t="shared" si="291"/>
        <v>0.94148499999999991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251</v>
      </c>
      <c r="AT5">
        <v>2.1499999999999999</v>
      </c>
      <c r="AU5" t="s">
        <v>281</v>
      </c>
      <c r="AV5">
        <v>2</v>
      </c>
      <c r="AW5">
        <v>2</v>
      </c>
      <c r="AX5">
        <v>424319563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62.138009999999994</v>
      </c>
      <c r="CY5">
        <f t="shared" si="292"/>
        <v>0</v>
      </c>
      <c r="CZ5">
        <f t="shared" si="293"/>
        <v>0</v>
      </c>
      <c r="DA5">
        <f t="shared" si="294"/>
        <v>1</v>
      </c>
      <c r="DB5">
        <f t="shared" si="295"/>
        <v>0</v>
      </c>
      <c r="DC5">
        <f t="shared" si="296"/>
        <v>0</v>
      </c>
      <c r="DD5" t="s">
        <v>251</v>
      </c>
      <c r="DE5" t="s">
        <v>251</v>
      </c>
      <c r="DF5">
        <f t="shared" si="286"/>
        <v>0</v>
      </c>
      <c r="DG5">
        <f t="shared" si="297"/>
        <v>0</v>
      </c>
      <c r="DH5">
        <f t="shared" si="288"/>
        <v>0</v>
      </c>
      <c r="DI5">
        <f t="shared" si="289"/>
        <v>0</v>
      </c>
      <c r="DJ5">
        <f t="shared" si="298"/>
        <v>0</v>
      </c>
      <c r="DK5">
        <v>0</v>
      </c>
      <c r="DL5" t="s">
        <v>251</v>
      </c>
      <c r="DM5">
        <v>0</v>
      </c>
      <c r="DN5" t="s">
        <v>251</v>
      </c>
      <c r="DO5">
        <v>0</v>
      </c>
    </row>
    <row r="6">
      <c r="A6">
        <f>ROW(Source!A29)</f>
        <v>29</v>
      </c>
      <c r="B6">
        <v>424319185</v>
      </c>
      <c r="C6">
        <v>424319547</v>
      </c>
      <c r="D6">
        <v>417097322</v>
      </c>
      <c r="E6">
        <v>1</v>
      </c>
      <c r="F6">
        <v>1</v>
      </c>
      <c r="G6">
        <v>1</v>
      </c>
      <c r="H6">
        <v>2</v>
      </c>
      <c r="I6" t="s">
        <v>44</v>
      </c>
      <c r="J6" t="s">
        <v>584</v>
      </c>
      <c r="K6" t="s">
        <v>45</v>
      </c>
      <c r="L6">
        <v>1368</v>
      </c>
      <c r="N6">
        <v>1011</v>
      </c>
      <c r="O6" t="s">
        <v>46</v>
      </c>
      <c r="P6" t="s">
        <v>46</v>
      </c>
      <c r="Q6">
        <v>1</v>
      </c>
      <c r="W6">
        <v>0</v>
      </c>
      <c r="X6">
        <v>120049020</v>
      </c>
      <c r="Y6">
        <f t="shared" si="291"/>
        <v>0.25836099999999995</v>
      </c>
      <c r="AA6">
        <v>0</v>
      </c>
      <c r="AB6">
        <v>5900.75</v>
      </c>
      <c r="AC6">
        <v>1240.48</v>
      </c>
      <c r="AD6">
        <v>0</v>
      </c>
      <c r="AE6">
        <v>0</v>
      </c>
      <c r="AF6">
        <v>4758.6700000000001</v>
      </c>
      <c r="AG6">
        <v>1240.48</v>
      </c>
      <c r="AH6">
        <v>0</v>
      </c>
      <c r="AI6">
        <v>1</v>
      </c>
      <c r="AJ6">
        <v>1.24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251</v>
      </c>
      <c r="AT6">
        <v>0.58999999999999997</v>
      </c>
      <c r="AU6" t="s">
        <v>281</v>
      </c>
      <c r="AV6">
        <v>1</v>
      </c>
      <c r="AW6">
        <v>2</v>
      </c>
      <c r="AX6">
        <v>424319564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2807.6152999999999</v>
      </c>
      <c r="BL6">
        <v>731.88319999999999</v>
      </c>
      <c r="BM6">
        <v>0</v>
      </c>
      <c r="BN6">
        <v>0</v>
      </c>
      <c r="BO6">
        <v>1.1799999999999999</v>
      </c>
      <c r="BP6">
        <v>1</v>
      </c>
      <c r="BQ6">
        <v>0</v>
      </c>
      <c r="BR6">
        <v>1229.4547398700001</v>
      </c>
      <c r="BS6">
        <v>320.49165328000004</v>
      </c>
      <c r="BT6">
        <v>0</v>
      </c>
      <c r="BU6">
        <v>0</v>
      </c>
      <c r="BV6">
        <v>0.51672200000000001</v>
      </c>
      <c r="BW6">
        <v>1</v>
      </c>
      <c r="CV6">
        <v>0</v>
      </c>
      <c r="CW6">
        <f>ROUND(Y6*Source!I29*DO6,7)</f>
        <v>34.103651999999997</v>
      </c>
      <c r="CX6">
        <f>ROUND(Y6*Source!I29,7)</f>
        <v>17.051825999999998</v>
      </c>
      <c r="CY6">
        <f t="shared" ref="CY6:CY12" si="299">AB6</f>
        <v>5900.75</v>
      </c>
      <c r="CZ6">
        <f t="shared" ref="CZ6:CZ12" si="300">AF6</f>
        <v>4758.6700000000001</v>
      </c>
      <c r="DA6">
        <f t="shared" ref="DA6:DA12" si="301">AJ6</f>
        <v>1.24</v>
      </c>
      <c r="DB6">
        <f t="shared" si="295"/>
        <v>1229.4567979999999</v>
      </c>
      <c r="DC6">
        <f t="shared" si="296"/>
        <v>320.490252</v>
      </c>
      <c r="DD6" t="s">
        <v>251</v>
      </c>
      <c r="DE6" t="s">
        <v>251</v>
      </c>
      <c r="DF6">
        <f t="shared" si="286"/>
        <v>0</v>
      </c>
      <c r="DG6">
        <f>ROUND(ROUND(AF6*AJ6,2)*CX6,2)</f>
        <v>100618.56</v>
      </c>
      <c r="DH6">
        <f t="shared" si="288"/>
        <v>21152.450000000001</v>
      </c>
      <c r="DI6">
        <f t="shared" si="289"/>
        <v>0</v>
      </c>
      <c r="DJ6">
        <f t="shared" ref="DJ6:DJ12" si="302">DG6+DH6</f>
        <v>121771.00999999999</v>
      </c>
      <c r="DK6">
        <v>0</v>
      </c>
      <c r="DL6" t="s">
        <v>47</v>
      </c>
      <c r="DM6">
        <v>5</v>
      </c>
      <c r="DN6" t="s">
        <v>39</v>
      </c>
      <c r="DO6">
        <v>2</v>
      </c>
    </row>
    <row r="7">
      <c r="A7">
        <f>ROW(Source!A29)</f>
        <v>29</v>
      </c>
      <c r="B7">
        <v>424319185</v>
      </c>
      <c r="C7">
        <v>424319547</v>
      </c>
      <c r="D7">
        <v>417097392</v>
      </c>
      <c r="E7">
        <v>1</v>
      </c>
      <c r="F7">
        <v>1</v>
      </c>
      <c r="G7">
        <v>1</v>
      </c>
      <c r="H7">
        <v>2</v>
      </c>
      <c r="I7" t="s">
        <v>63</v>
      </c>
      <c r="J7" t="s">
        <v>585</v>
      </c>
      <c r="K7" t="s">
        <v>64</v>
      </c>
      <c r="L7">
        <v>1368</v>
      </c>
      <c r="N7">
        <v>1011</v>
      </c>
      <c r="O7" t="s">
        <v>46</v>
      </c>
      <c r="P7" t="s">
        <v>46</v>
      </c>
      <c r="Q7">
        <v>1</v>
      </c>
      <c r="W7">
        <v>0</v>
      </c>
      <c r="X7">
        <v>639918019</v>
      </c>
      <c r="Y7">
        <f t="shared" si="291"/>
        <v>0.0017515999999999999</v>
      </c>
      <c r="AA7">
        <v>0</v>
      </c>
      <c r="AB7">
        <v>1626.29</v>
      </c>
      <c r="AC7">
        <v>724.95000000000005</v>
      </c>
      <c r="AD7">
        <v>0</v>
      </c>
      <c r="AE7">
        <v>0</v>
      </c>
      <c r="AF7">
        <v>1626.29</v>
      </c>
      <c r="AG7">
        <v>724.95000000000005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251</v>
      </c>
      <c r="AT7">
        <v>0.0040000000000000001</v>
      </c>
      <c r="AU7" t="s">
        <v>281</v>
      </c>
      <c r="AV7">
        <v>1</v>
      </c>
      <c r="AW7">
        <v>2</v>
      </c>
      <c r="AX7">
        <v>424319565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6.5051600000000001</v>
      </c>
      <c r="BL7">
        <v>2.8998000000000004</v>
      </c>
      <c r="BM7">
        <v>0</v>
      </c>
      <c r="BN7">
        <v>0</v>
      </c>
      <c r="BO7">
        <v>0.0040000000000000001</v>
      </c>
      <c r="BP7">
        <v>1</v>
      </c>
      <c r="BQ7">
        <v>0</v>
      </c>
      <c r="BR7">
        <v>2.8486095640000002</v>
      </c>
      <c r="BS7">
        <v>1.2698224200000001</v>
      </c>
      <c r="BT7">
        <v>0</v>
      </c>
      <c r="BU7">
        <v>0</v>
      </c>
      <c r="BV7">
        <v>0.0017516000000000001</v>
      </c>
      <c r="BW7">
        <v>1</v>
      </c>
      <c r="CV7">
        <v>0</v>
      </c>
      <c r="CW7">
        <f>ROUND(Y7*Source!I29*DO7,7)</f>
        <v>0.11560559999999999</v>
      </c>
      <c r="CX7">
        <f>ROUND(Y7*Source!I29,7)</f>
        <v>0.11560559999999999</v>
      </c>
      <c r="CY7">
        <f t="shared" si="299"/>
        <v>1626.29</v>
      </c>
      <c r="CZ7">
        <f t="shared" si="300"/>
        <v>1626.29</v>
      </c>
      <c r="DA7">
        <f t="shared" si="301"/>
        <v>1</v>
      </c>
      <c r="DB7">
        <f t="shared" si="295"/>
        <v>2.8507289999999998</v>
      </c>
      <c r="DC7">
        <f t="shared" si="296"/>
        <v>1.2699099999999999</v>
      </c>
      <c r="DD7" t="s">
        <v>251</v>
      </c>
      <c r="DE7" t="s">
        <v>251</v>
      </c>
      <c r="DF7">
        <f t="shared" si="286"/>
        <v>0</v>
      </c>
      <c r="DG7">
        <f>ROUND(ROUND(AF7,2)*CX7,2)</f>
        <v>188.00999999999999</v>
      </c>
      <c r="DH7">
        <f t="shared" si="288"/>
        <v>83.810000000000002</v>
      </c>
      <c r="DI7">
        <f t="shared" si="289"/>
        <v>0</v>
      </c>
      <c r="DJ7">
        <f t="shared" si="302"/>
        <v>271.81999999999999</v>
      </c>
      <c r="DK7">
        <v>1</v>
      </c>
      <c r="DL7" t="s">
        <v>65</v>
      </c>
      <c r="DM7">
        <v>6</v>
      </c>
      <c r="DN7" t="s">
        <v>39</v>
      </c>
      <c r="DO7">
        <v>1</v>
      </c>
    </row>
    <row r="8">
      <c r="A8">
        <f>ROW(Source!A29)</f>
        <v>29</v>
      </c>
      <c r="B8">
        <v>424319185</v>
      </c>
      <c r="C8">
        <v>424319547</v>
      </c>
      <c r="D8">
        <v>417097663</v>
      </c>
      <c r="E8">
        <v>1</v>
      </c>
      <c r="F8">
        <v>1</v>
      </c>
      <c r="G8">
        <v>1</v>
      </c>
      <c r="H8">
        <v>2</v>
      </c>
      <c r="I8" t="s">
        <v>67</v>
      </c>
      <c r="J8" t="s">
        <v>586</v>
      </c>
      <c r="K8" t="s">
        <v>68</v>
      </c>
      <c r="L8">
        <v>1368</v>
      </c>
      <c r="N8">
        <v>1011</v>
      </c>
      <c r="O8" t="s">
        <v>46</v>
      </c>
      <c r="P8" t="s">
        <v>46</v>
      </c>
      <c r="Q8">
        <v>1</v>
      </c>
      <c r="W8">
        <v>0</v>
      </c>
      <c r="X8">
        <v>141249792</v>
      </c>
      <c r="Y8">
        <f t="shared" si="291"/>
        <v>0.25836099999999995</v>
      </c>
      <c r="AA8">
        <v>0</v>
      </c>
      <c r="AB8">
        <v>1867.8800000000001</v>
      </c>
      <c r="AC8">
        <v>620.24000000000001</v>
      </c>
      <c r="AD8">
        <v>0</v>
      </c>
      <c r="AE8">
        <v>0</v>
      </c>
      <c r="AF8">
        <v>1459.28</v>
      </c>
      <c r="AG8">
        <v>620.24000000000001</v>
      </c>
      <c r="AH8">
        <v>0</v>
      </c>
      <c r="AI8">
        <v>1</v>
      </c>
      <c r="AJ8">
        <v>1.28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251</v>
      </c>
      <c r="AT8">
        <v>0.58999999999999997</v>
      </c>
      <c r="AU8" t="s">
        <v>281</v>
      </c>
      <c r="AV8">
        <v>1</v>
      </c>
      <c r="AW8">
        <v>2</v>
      </c>
      <c r="AX8">
        <v>424319566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860.97519999999997</v>
      </c>
      <c r="BL8">
        <v>365.94159999999999</v>
      </c>
      <c r="BM8">
        <v>0</v>
      </c>
      <c r="BN8">
        <v>0</v>
      </c>
      <c r="BO8">
        <v>0.58999999999999997</v>
      </c>
      <c r="BP8">
        <v>1</v>
      </c>
      <c r="BQ8">
        <v>0</v>
      </c>
      <c r="BR8">
        <v>377.02104007999998</v>
      </c>
      <c r="BS8">
        <v>160.24582664000002</v>
      </c>
      <c r="BT8">
        <v>0</v>
      </c>
      <c r="BU8">
        <v>0</v>
      </c>
      <c r="BV8">
        <v>0.25836100000000001</v>
      </c>
      <c r="BW8">
        <v>1</v>
      </c>
      <c r="CV8">
        <v>0</v>
      </c>
      <c r="CW8">
        <f>ROUND(Y8*Source!I29*DO8,7)</f>
        <v>17.051825999999998</v>
      </c>
      <c r="CX8">
        <f>ROUND(Y8*Source!I29,7)</f>
        <v>17.051825999999998</v>
      </c>
      <c r="CY8">
        <f t="shared" si="299"/>
        <v>1867.8800000000001</v>
      </c>
      <c r="CZ8">
        <f t="shared" si="300"/>
        <v>1459.28</v>
      </c>
      <c r="DA8">
        <f t="shared" si="301"/>
        <v>1.28</v>
      </c>
      <c r="DB8">
        <f t="shared" si="295"/>
        <v>377.02314200000001</v>
      </c>
      <c r="DC8">
        <f t="shared" si="296"/>
        <v>160.245126</v>
      </c>
      <c r="DD8" t="s">
        <v>251</v>
      </c>
      <c r="DE8" t="s">
        <v>251</v>
      </c>
      <c r="DF8">
        <f t="shared" si="286"/>
        <v>0</v>
      </c>
      <c r="DG8">
        <f t="shared" ref="DG8:DG9" si="303">ROUND(ROUND(AF8*AJ8,2)*CX8,2)</f>
        <v>31850.760000000002</v>
      </c>
      <c r="DH8">
        <f t="shared" si="288"/>
        <v>10576.219999999999</v>
      </c>
      <c r="DI8">
        <f t="shared" si="289"/>
        <v>0</v>
      </c>
      <c r="DJ8">
        <f t="shared" si="302"/>
        <v>42426.980000000003</v>
      </c>
      <c r="DK8">
        <v>0</v>
      </c>
      <c r="DL8" t="s">
        <v>47</v>
      </c>
      <c r="DM8">
        <v>5</v>
      </c>
      <c r="DN8" t="s">
        <v>39</v>
      </c>
      <c r="DO8">
        <v>1</v>
      </c>
    </row>
    <row r="9">
      <c r="A9">
        <f>ROW(Source!A29)</f>
        <v>29</v>
      </c>
      <c r="B9">
        <v>424319185</v>
      </c>
      <c r="C9">
        <v>424319547</v>
      </c>
      <c r="D9">
        <v>417098037</v>
      </c>
      <c r="E9">
        <v>1</v>
      </c>
      <c r="F9">
        <v>1</v>
      </c>
      <c r="G9">
        <v>1</v>
      </c>
      <c r="H9">
        <v>2</v>
      </c>
      <c r="I9" t="s">
        <v>69</v>
      </c>
      <c r="J9" t="s">
        <v>587</v>
      </c>
      <c r="K9" t="s">
        <v>70</v>
      </c>
      <c r="L9">
        <v>1368</v>
      </c>
      <c r="N9">
        <v>1011</v>
      </c>
      <c r="O9" t="s">
        <v>46</v>
      </c>
      <c r="P9" t="s">
        <v>46</v>
      </c>
      <c r="Q9">
        <v>1</v>
      </c>
      <c r="W9">
        <v>0</v>
      </c>
      <c r="X9">
        <v>-1570822698</v>
      </c>
      <c r="Y9">
        <f t="shared" si="291"/>
        <v>0.12699099999999997</v>
      </c>
      <c r="AA9">
        <v>0</v>
      </c>
      <c r="AB9">
        <v>1103.3499999999999</v>
      </c>
      <c r="AC9">
        <v>620.24000000000001</v>
      </c>
      <c r="AD9">
        <v>0</v>
      </c>
      <c r="AE9">
        <v>0</v>
      </c>
      <c r="AF9">
        <v>994.00999999999999</v>
      </c>
      <c r="AG9">
        <v>620.24000000000001</v>
      </c>
      <c r="AH9">
        <v>0</v>
      </c>
      <c r="AI9">
        <v>1</v>
      </c>
      <c r="AJ9">
        <v>1.1100000000000001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251</v>
      </c>
      <c r="AT9">
        <v>0.28999999999999998</v>
      </c>
      <c r="AU9" t="s">
        <v>281</v>
      </c>
      <c r="AV9">
        <v>1</v>
      </c>
      <c r="AW9">
        <v>2</v>
      </c>
      <c r="AX9">
        <v>424319567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288.2629</v>
      </c>
      <c r="BL9">
        <v>179.86959999999999</v>
      </c>
      <c r="BM9">
        <v>0</v>
      </c>
      <c r="BN9">
        <v>0</v>
      </c>
      <c r="BO9">
        <v>0.28999999999999998</v>
      </c>
      <c r="BP9">
        <v>1</v>
      </c>
      <c r="BQ9">
        <v>0</v>
      </c>
      <c r="BR9">
        <v>126.23032391</v>
      </c>
      <c r="BS9">
        <v>78.764897840000003</v>
      </c>
      <c r="BT9">
        <v>0</v>
      </c>
      <c r="BU9">
        <v>0</v>
      </c>
      <c r="BV9">
        <v>0.12699099999999999</v>
      </c>
      <c r="BW9">
        <v>1</v>
      </c>
      <c r="CV9">
        <v>0</v>
      </c>
      <c r="CW9">
        <f>ROUND(Y9*Source!I29*DO9,7)</f>
        <v>8.3814060000000001</v>
      </c>
      <c r="CX9">
        <f>ROUND(Y9*Source!I29,7)</f>
        <v>8.3814060000000001</v>
      </c>
      <c r="CY9">
        <f t="shared" si="299"/>
        <v>1103.3499999999999</v>
      </c>
      <c r="CZ9">
        <f t="shared" si="300"/>
        <v>994.00999999999999</v>
      </c>
      <c r="DA9">
        <f t="shared" si="301"/>
        <v>1.1100000000000001</v>
      </c>
      <c r="DB9">
        <f t="shared" si="295"/>
        <v>126.22905399999999</v>
      </c>
      <c r="DC9">
        <f t="shared" si="296"/>
        <v>78.765073000000001</v>
      </c>
      <c r="DD9" t="s">
        <v>251</v>
      </c>
      <c r="DE9" t="s">
        <v>251</v>
      </c>
      <c r="DF9">
        <f t="shared" si="286"/>
        <v>0</v>
      </c>
      <c r="DG9">
        <f t="shared" si="303"/>
        <v>9247.6200000000008</v>
      </c>
      <c r="DH9">
        <f t="shared" si="288"/>
        <v>5198.4800000000005</v>
      </c>
      <c r="DI9">
        <f t="shared" si="289"/>
        <v>0</v>
      </c>
      <c r="DJ9">
        <f t="shared" si="302"/>
        <v>14446.100000000002</v>
      </c>
      <c r="DK9">
        <v>0</v>
      </c>
      <c r="DL9" t="s">
        <v>47</v>
      </c>
      <c r="DM9">
        <v>5</v>
      </c>
      <c r="DN9" t="s">
        <v>39</v>
      </c>
      <c r="DO9">
        <v>1</v>
      </c>
    </row>
    <row r="10">
      <c r="A10">
        <f>ROW(Source!A29)</f>
        <v>29</v>
      </c>
      <c r="B10">
        <v>424319185</v>
      </c>
      <c r="C10">
        <v>424319547</v>
      </c>
      <c r="D10">
        <v>417098257</v>
      </c>
      <c r="E10">
        <v>1</v>
      </c>
      <c r="F10">
        <v>1</v>
      </c>
      <c r="G10">
        <v>1</v>
      </c>
      <c r="H10">
        <v>2</v>
      </c>
      <c r="I10" t="s">
        <v>71</v>
      </c>
      <c r="J10" t="s">
        <v>588</v>
      </c>
      <c r="K10" t="s">
        <v>72</v>
      </c>
      <c r="L10">
        <v>1368</v>
      </c>
      <c r="N10">
        <v>1011</v>
      </c>
      <c r="O10" t="s">
        <v>46</v>
      </c>
      <c r="P10" t="s">
        <v>46</v>
      </c>
      <c r="Q10">
        <v>1</v>
      </c>
      <c r="W10">
        <v>0</v>
      </c>
      <c r="X10">
        <v>370140324</v>
      </c>
      <c r="Y10">
        <f t="shared" si="291"/>
        <v>0.021894999999999998</v>
      </c>
      <c r="AA10">
        <v>0</v>
      </c>
      <c r="AB10">
        <v>1455.9100000000001</v>
      </c>
      <c r="AC10">
        <v>539.69000000000005</v>
      </c>
      <c r="AD10">
        <v>0</v>
      </c>
      <c r="AE10">
        <v>0</v>
      </c>
      <c r="AF10">
        <v>1455.9100000000001</v>
      </c>
      <c r="AG10">
        <v>539.69000000000005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251</v>
      </c>
      <c r="AT10">
        <v>0.050000000000000003</v>
      </c>
      <c r="AU10" t="s">
        <v>281</v>
      </c>
      <c r="AV10">
        <v>1</v>
      </c>
      <c r="AW10">
        <v>2</v>
      </c>
      <c r="AX10">
        <v>424319568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72.795500000000004</v>
      </c>
      <c r="BL10">
        <v>26.984500000000004</v>
      </c>
      <c r="BM10">
        <v>0</v>
      </c>
      <c r="BN10">
        <v>0</v>
      </c>
      <c r="BO10">
        <v>0.050000000000000003</v>
      </c>
      <c r="BP10">
        <v>1</v>
      </c>
      <c r="BQ10">
        <v>0</v>
      </c>
      <c r="BR10">
        <v>31.877149450000005</v>
      </c>
      <c r="BS10">
        <v>11.816512550000002</v>
      </c>
      <c r="BT10">
        <v>0</v>
      </c>
      <c r="BU10">
        <v>0</v>
      </c>
      <c r="BV10">
        <v>0.021895000000000001</v>
      </c>
      <c r="BW10">
        <v>1</v>
      </c>
      <c r="CV10">
        <v>0</v>
      </c>
      <c r="CW10">
        <f>ROUND(Y10*Source!I29*DO10,7)</f>
        <v>1.4450699999999999</v>
      </c>
      <c r="CX10">
        <f>ROUND(Y10*Source!I29,7)</f>
        <v>1.4450699999999999</v>
      </c>
      <c r="CY10">
        <f t="shared" si="299"/>
        <v>1455.9100000000001</v>
      </c>
      <c r="CZ10">
        <f t="shared" si="300"/>
        <v>1455.9100000000001</v>
      </c>
      <c r="DA10">
        <f t="shared" si="301"/>
        <v>1</v>
      </c>
      <c r="DB10">
        <f t="shared" si="295"/>
        <v>31.879119999999997</v>
      </c>
      <c r="DC10">
        <f t="shared" si="296"/>
        <v>11.814541999999999</v>
      </c>
      <c r="DD10" t="s">
        <v>251</v>
      </c>
      <c r="DE10" t="s">
        <v>251</v>
      </c>
      <c r="DF10">
        <f t="shared" si="286"/>
        <v>0</v>
      </c>
      <c r="DG10">
        <f>ROUND(ROUND(AF10,2)*CX10,2)</f>
        <v>2103.8899999999999</v>
      </c>
      <c r="DH10">
        <f t="shared" si="288"/>
        <v>779.88999999999999</v>
      </c>
      <c r="DI10">
        <f t="shared" si="289"/>
        <v>0</v>
      </c>
      <c r="DJ10">
        <f t="shared" si="302"/>
        <v>2883.7799999999997</v>
      </c>
      <c r="DK10">
        <v>1</v>
      </c>
      <c r="DL10" t="s">
        <v>73</v>
      </c>
      <c r="DM10">
        <v>4</v>
      </c>
      <c r="DN10" t="s">
        <v>39</v>
      </c>
      <c r="DO10">
        <v>1</v>
      </c>
    </row>
    <row r="11">
      <c r="A11">
        <f>ROW(Source!A29)</f>
        <v>29</v>
      </c>
      <c r="B11">
        <v>424319185</v>
      </c>
      <c r="C11">
        <v>424319547</v>
      </c>
      <c r="D11">
        <v>417098526</v>
      </c>
      <c r="E11">
        <v>1</v>
      </c>
      <c r="F11">
        <v>1</v>
      </c>
      <c r="G11">
        <v>1</v>
      </c>
      <c r="H11">
        <v>2</v>
      </c>
      <c r="I11" t="s">
        <v>75</v>
      </c>
      <c r="J11" t="s">
        <v>589</v>
      </c>
      <c r="K11" t="s">
        <v>76</v>
      </c>
      <c r="L11">
        <v>1368</v>
      </c>
      <c r="N11">
        <v>1011</v>
      </c>
      <c r="O11" t="s">
        <v>46</v>
      </c>
      <c r="P11" t="s">
        <v>46</v>
      </c>
      <c r="Q11">
        <v>1</v>
      </c>
      <c r="W11">
        <v>0</v>
      </c>
      <c r="X11">
        <v>-814683080</v>
      </c>
      <c r="Y11">
        <f t="shared" si="291"/>
        <v>0.017516</v>
      </c>
      <c r="AA11">
        <v>0</v>
      </c>
      <c r="AB11">
        <v>1383.4200000000001</v>
      </c>
      <c r="AC11">
        <v>724.95000000000005</v>
      </c>
      <c r="AD11">
        <v>0</v>
      </c>
      <c r="AE11">
        <v>0</v>
      </c>
      <c r="AF11">
        <v>1002.48</v>
      </c>
      <c r="AG11">
        <v>724.95000000000005</v>
      </c>
      <c r="AH11">
        <v>0</v>
      </c>
      <c r="AI11">
        <v>1</v>
      </c>
      <c r="AJ11">
        <v>1.3799999999999999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251</v>
      </c>
      <c r="AT11">
        <v>0.040000000000000001</v>
      </c>
      <c r="AU11" t="s">
        <v>281</v>
      </c>
      <c r="AV11">
        <v>1</v>
      </c>
      <c r="AW11">
        <v>2</v>
      </c>
      <c r="AX11">
        <v>424319569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40.099200000000003</v>
      </c>
      <c r="BL11">
        <v>28.998000000000001</v>
      </c>
      <c r="BM11">
        <v>0</v>
      </c>
      <c r="BN11">
        <v>0</v>
      </c>
      <c r="BO11">
        <v>0.040000000000000001</v>
      </c>
      <c r="BP11">
        <v>1</v>
      </c>
      <c r="BQ11">
        <v>0</v>
      </c>
      <c r="BR11">
        <v>17.559439680000001</v>
      </c>
      <c r="BS11">
        <v>12.6982242</v>
      </c>
      <c r="BT11">
        <v>0</v>
      </c>
      <c r="BU11">
        <v>0</v>
      </c>
      <c r="BV11">
        <v>0.017516</v>
      </c>
      <c r="BW11">
        <v>1</v>
      </c>
      <c r="CV11">
        <v>0</v>
      </c>
      <c r="CW11">
        <f>ROUND(Y11*Source!I29*DO11,7)</f>
        <v>1.156056</v>
      </c>
      <c r="CX11">
        <f>ROUND(Y11*Source!I29,7)</f>
        <v>1.156056</v>
      </c>
      <c r="CY11">
        <f t="shared" si="299"/>
        <v>1383.4200000000001</v>
      </c>
      <c r="CZ11">
        <f t="shared" si="300"/>
        <v>1002.48</v>
      </c>
      <c r="DA11">
        <f t="shared" si="301"/>
        <v>1.3799999999999999</v>
      </c>
      <c r="DB11">
        <f t="shared" si="295"/>
        <v>17.55979</v>
      </c>
      <c r="DC11">
        <f t="shared" si="296"/>
        <v>12.6991</v>
      </c>
      <c r="DD11" t="s">
        <v>251</v>
      </c>
      <c r="DE11" t="s">
        <v>251</v>
      </c>
      <c r="DF11">
        <f t="shared" si="286"/>
        <v>0</v>
      </c>
      <c r="DG11">
        <f>ROUND(ROUND(AF11*AJ11,2)*CX11,2)</f>
        <v>1599.3099999999999</v>
      </c>
      <c r="DH11">
        <f t="shared" si="288"/>
        <v>838.08000000000004</v>
      </c>
      <c r="DI11">
        <f t="shared" si="289"/>
        <v>0</v>
      </c>
      <c r="DJ11">
        <f t="shared" si="302"/>
        <v>2437.3899999999999</v>
      </c>
      <c r="DK11">
        <v>0</v>
      </c>
      <c r="DL11" t="s">
        <v>65</v>
      </c>
      <c r="DM11">
        <v>6</v>
      </c>
      <c r="DN11" t="s">
        <v>39</v>
      </c>
      <c r="DO11">
        <v>1</v>
      </c>
    </row>
    <row r="12">
      <c r="A12">
        <f>ROW(Source!A29)</f>
        <v>29</v>
      </c>
      <c r="B12">
        <v>424319185</v>
      </c>
      <c r="C12">
        <v>424319547</v>
      </c>
      <c r="D12">
        <v>417098641</v>
      </c>
      <c r="E12">
        <v>1</v>
      </c>
      <c r="F12">
        <v>1</v>
      </c>
      <c r="G12">
        <v>1</v>
      </c>
      <c r="H12">
        <v>2</v>
      </c>
      <c r="I12" t="s">
        <v>77</v>
      </c>
      <c r="J12" t="s">
        <v>590</v>
      </c>
      <c r="K12" t="s">
        <v>78</v>
      </c>
      <c r="L12">
        <v>1368</v>
      </c>
      <c r="N12">
        <v>1011</v>
      </c>
      <c r="O12" t="s">
        <v>46</v>
      </c>
      <c r="P12" t="s">
        <v>46</v>
      </c>
      <c r="Q12">
        <v>1</v>
      </c>
      <c r="W12">
        <v>0</v>
      </c>
      <c r="X12">
        <v>-1839460643</v>
      </c>
      <c r="Y12">
        <f t="shared" si="291"/>
        <v>0.021894999999999998</v>
      </c>
      <c r="AA12">
        <v>0</v>
      </c>
      <c r="AB12">
        <v>49.030000000000001</v>
      </c>
      <c r="AC12">
        <v>0</v>
      </c>
      <c r="AD12">
        <v>0</v>
      </c>
      <c r="AE12">
        <v>0</v>
      </c>
      <c r="AF12">
        <v>49.030000000000001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251</v>
      </c>
      <c r="AT12">
        <v>0.050000000000000003</v>
      </c>
      <c r="AU12" t="s">
        <v>281</v>
      </c>
      <c r="AV12">
        <v>1</v>
      </c>
      <c r="AW12">
        <v>2</v>
      </c>
      <c r="AX12">
        <v>424319570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2.4515000000000002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1.07351185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ROUND(Y12*Source!I29*DO12,7)</f>
        <v>0</v>
      </c>
      <c r="CX12">
        <f>ROUND(Y12*Source!I29,7)</f>
        <v>1.4450699999999999</v>
      </c>
      <c r="CY12">
        <f t="shared" si="299"/>
        <v>49.030000000000001</v>
      </c>
      <c r="CZ12">
        <f t="shared" si="300"/>
        <v>49.030000000000001</v>
      </c>
      <c r="DA12">
        <f t="shared" si="301"/>
        <v>1</v>
      </c>
      <c r="DB12">
        <f t="shared" si="295"/>
        <v>1.0728549999999999</v>
      </c>
      <c r="DC12">
        <f t="shared" si="296"/>
        <v>0</v>
      </c>
      <c r="DD12" t="s">
        <v>251</v>
      </c>
      <c r="DE12" t="s">
        <v>251</v>
      </c>
      <c r="DF12">
        <f t="shared" si="286"/>
        <v>0</v>
      </c>
      <c r="DG12">
        <f t="shared" ref="DG12:DG17" si="304">ROUND(ROUND(AF12,2)*CX12,2)</f>
        <v>70.850000000000009</v>
      </c>
      <c r="DH12">
        <f t="shared" si="288"/>
        <v>0</v>
      </c>
      <c r="DI12">
        <f t="shared" si="289"/>
        <v>0</v>
      </c>
      <c r="DJ12">
        <f t="shared" si="302"/>
        <v>70.850000000000009</v>
      </c>
      <c r="DK12">
        <v>1</v>
      </c>
      <c r="DL12" t="s">
        <v>251</v>
      </c>
      <c r="DM12">
        <v>0</v>
      </c>
      <c r="DN12" t="s">
        <v>251</v>
      </c>
      <c r="DO12">
        <v>0</v>
      </c>
    </row>
    <row r="13">
      <c r="A13">
        <f>ROW(Source!A29)</f>
        <v>29</v>
      </c>
      <c r="B13">
        <v>424319185</v>
      </c>
      <c r="C13">
        <v>424319547</v>
      </c>
      <c r="D13">
        <v>417163015</v>
      </c>
      <c r="E13">
        <v>1</v>
      </c>
      <c r="F13">
        <v>1</v>
      </c>
      <c r="G13">
        <v>1</v>
      </c>
      <c r="H13">
        <v>3</v>
      </c>
      <c r="I13" t="s">
        <v>80</v>
      </c>
      <c r="J13" t="s">
        <v>591</v>
      </c>
      <c r="K13" t="s">
        <v>81</v>
      </c>
      <c r="L13">
        <v>1346</v>
      </c>
      <c r="N13">
        <v>1009</v>
      </c>
      <c r="O13" t="s">
        <v>82</v>
      </c>
      <c r="P13" t="s">
        <v>82</v>
      </c>
      <c r="Q13">
        <v>1</v>
      </c>
      <c r="W13">
        <v>0</v>
      </c>
      <c r="X13">
        <v>-1967798455</v>
      </c>
      <c r="Y13">
        <f t="shared" ref="Y13:Y19" si="305">AT13</f>
        <v>0.037999999999999999</v>
      </c>
      <c r="AA13">
        <v>794.25999999999999</v>
      </c>
      <c r="AB13">
        <v>0</v>
      </c>
      <c r="AC13">
        <v>0</v>
      </c>
      <c r="AD13">
        <v>0</v>
      </c>
      <c r="AE13">
        <v>496.41000000000003</v>
      </c>
      <c r="AF13">
        <v>0</v>
      </c>
      <c r="AG13">
        <v>0</v>
      </c>
      <c r="AH13">
        <v>0</v>
      </c>
      <c r="AI13">
        <v>1.6000000000000001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251</v>
      </c>
      <c r="AT13">
        <v>0.037999999999999999</v>
      </c>
      <c r="AU13" t="s">
        <v>251</v>
      </c>
      <c r="AV13">
        <v>0</v>
      </c>
      <c r="AW13">
        <v>2</v>
      </c>
      <c r="AX13">
        <v>424319571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18.863579999999999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18.863579999999999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ROUND(Y13*Source!I29,7)</f>
        <v>2.508</v>
      </c>
      <c r="CY13">
        <f t="shared" ref="CY13:CY17" si="306">AA13</f>
        <v>794.25999999999999</v>
      </c>
      <c r="CZ13">
        <f t="shared" ref="CZ13:CZ17" si="307">AE13</f>
        <v>496.41000000000003</v>
      </c>
      <c r="DA13">
        <f t="shared" ref="DA13:DA17" si="308">AI13</f>
        <v>1.6000000000000001</v>
      </c>
      <c r="DB13">
        <f t="shared" ref="DB13:DB17" si="309">ROUND(ROUND(AT13*CZ13,2),6)</f>
        <v>18.859999999999999</v>
      </c>
      <c r="DC13">
        <f t="shared" ref="DC13:DC19" si="310">ROUND(ROUND(AT13*AG13,2),6)</f>
        <v>0</v>
      </c>
      <c r="DD13" t="s">
        <v>251</v>
      </c>
      <c r="DE13" t="s">
        <v>251</v>
      </c>
      <c r="DF13">
        <f t="shared" ref="DF13:DF14" si="311">ROUND(ROUND(AE13*AI13,2)*CX13,2)</f>
        <v>1992</v>
      </c>
      <c r="DG13">
        <f t="shared" si="304"/>
        <v>0</v>
      </c>
      <c r="DH13">
        <f t="shared" si="288"/>
        <v>0</v>
      </c>
      <c r="DI13">
        <f t="shared" si="289"/>
        <v>0</v>
      </c>
      <c r="DJ13">
        <f t="shared" ref="DJ13:DJ17" si="312">DF13</f>
        <v>1992</v>
      </c>
      <c r="DK13">
        <v>0</v>
      </c>
      <c r="DL13" t="s">
        <v>251</v>
      </c>
      <c r="DM13">
        <v>0</v>
      </c>
      <c r="DN13" t="s">
        <v>251</v>
      </c>
      <c r="DO13">
        <v>0</v>
      </c>
    </row>
    <row r="14">
      <c r="A14">
        <f>ROW(Source!A29)</f>
        <v>29</v>
      </c>
      <c r="B14">
        <v>424319185</v>
      </c>
      <c r="C14">
        <v>424319547</v>
      </c>
      <c r="D14">
        <v>417163222</v>
      </c>
      <c r="E14">
        <v>1</v>
      </c>
      <c r="F14">
        <v>1</v>
      </c>
      <c r="G14">
        <v>1</v>
      </c>
      <c r="H14">
        <v>3</v>
      </c>
      <c r="I14" t="s">
        <v>83</v>
      </c>
      <c r="J14" t="s">
        <v>592</v>
      </c>
      <c r="K14" t="s">
        <v>84</v>
      </c>
      <c r="L14">
        <v>1348</v>
      </c>
      <c r="N14">
        <v>1009</v>
      </c>
      <c r="O14" t="s">
        <v>85</v>
      </c>
      <c r="P14" t="s">
        <v>85</v>
      </c>
      <c r="Q14">
        <v>1000</v>
      </c>
      <c r="W14">
        <v>0</v>
      </c>
      <c r="X14">
        <v>92720555</v>
      </c>
      <c r="Y14">
        <f t="shared" si="305"/>
        <v>0.00054000000000000001</v>
      </c>
      <c r="AA14">
        <v>43019.419999999998</v>
      </c>
      <c r="AB14">
        <v>0</v>
      </c>
      <c r="AC14">
        <v>0</v>
      </c>
      <c r="AD14">
        <v>0</v>
      </c>
      <c r="AE14">
        <v>30083.509999999998</v>
      </c>
      <c r="AF14">
        <v>0</v>
      </c>
      <c r="AG14">
        <v>0</v>
      </c>
      <c r="AH14">
        <v>0</v>
      </c>
      <c r="AI14">
        <v>1.4299999999999999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251</v>
      </c>
      <c r="AT14">
        <v>0.00054000000000000001</v>
      </c>
      <c r="AU14" t="s">
        <v>251</v>
      </c>
      <c r="AV14">
        <v>0</v>
      </c>
      <c r="AW14">
        <v>2</v>
      </c>
      <c r="AX14">
        <v>424319572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16.2450954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16.2450954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ROUND(Y14*Source!I29,7)</f>
        <v>0.035639999999999998</v>
      </c>
      <c r="CY14">
        <f t="shared" si="306"/>
        <v>43019.419999999998</v>
      </c>
      <c r="CZ14">
        <f t="shared" si="307"/>
        <v>30083.509999999998</v>
      </c>
      <c r="DA14">
        <f t="shared" si="308"/>
        <v>1.4299999999999999</v>
      </c>
      <c r="DB14">
        <f t="shared" si="309"/>
        <v>16.25</v>
      </c>
      <c r="DC14">
        <f t="shared" si="310"/>
        <v>0</v>
      </c>
      <c r="DD14" t="s">
        <v>251</v>
      </c>
      <c r="DE14" t="s">
        <v>251</v>
      </c>
      <c r="DF14">
        <f t="shared" si="311"/>
        <v>1533.21</v>
      </c>
      <c r="DG14">
        <f t="shared" si="304"/>
        <v>0</v>
      </c>
      <c r="DH14">
        <f t="shared" si="288"/>
        <v>0</v>
      </c>
      <c r="DI14">
        <f t="shared" si="289"/>
        <v>0</v>
      </c>
      <c r="DJ14">
        <f t="shared" si="312"/>
        <v>1533.21</v>
      </c>
      <c r="DK14">
        <v>0</v>
      </c>
      <c r="DL14" t="s">
        <v>251</v>
      </c>
      <c r="DM14">
        <v>0</v>
      </c>
      <c r="DN14" t="s">
        <v>251</v>
      </c>
      <c r="DO14">
        <v>0</v>
      </c>
    </row>
    <row r="15">
      <c r="A15">
        <f>ROW(Source!A29)</f>
        <v>29</v>
      </c>
      <c r="B15">
        <v>424319185</v>
      </c>
      <c r="C15">
        <v>424319547</v>
      </c>
      <c r="D15">
        <v>417090909</v>
      </c>
      <c r="E15">
        <v>117</v>
      </c>
      <c r="F15">
        <v>1</v>
      </c>
      <c r="G15">
        <v>1</v>
      </c>
      <c r="H15">
        <v>3</v>
      </c>
      <c r="I15" t="s">
        <v>283</v>
      </c>
      <c r="J15" t="s">
        <v>251</v>
      </c>
      <c r="K15" t="s">
        <v>284</v>
      </c>
      <c r="L15">
        <v>1346</v>
      </c>
      <c r="N15">
        <v>1009</v>
      </c>
      <c r="O15" t="s">
        <v>82</v>
      </c>
      <c r="P15" t="s">
        <v>82</v>
      </c>
      <c r="Q15">
        <v>1</v>
      </c>
      <c r="W15">
        <v>0</v>
      </c>
      <c r="X15">
        <v>-613428375</v>
      </c>
      <c r="Y15">
        <f t="shared" si="305"/>
        <v>40.600000000000001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251</v>
      </c>
      <c r="AT15">
        <v>40.600000000000001</v>
      </c>
      <c r="AU15" t="s">
        <v>251</v>
      </c>
      <c r="AV15">
        <v>0</v>
      </c>
      <c r="AW15">
        <v>2</v>
      </c>
      <c r="AX15">
        <v>424319573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2679.5999999999999</v>
      </c>
      <c r="CY15">
        <f t="shared" si="306"/>
        <v>0</v>
      </c>
      <c r="CZ15">
        <f t="shared" si="307"/>
        <v>0</v>
      </c>
      <c r="DA15">
        <f t="shared" si="308"/>
        <v>1</v>
      </c>
      <c r="DB15">
        <f t="shared" si="309"/>
        <v>0</v>
      </c>
      <c r="DC15">
        <f t="shared" si="310"/>
        <v>0</v>
      </c>
      <c r="DD15" t="s">
        <v>251</v>
      </c>
      <c r="DE15" t="s">
        <v>251</v>
      </c>
      <c r="DF15">
        <f t="shared" ref="DF15:DF16" si="313">ROUND(ROUND(AE15,2)*CX15,2)</f>
        <v>0</v>
      </c>
      <c r="DG15">
        <f t="shared" si="304"/>
        <v>0</v>
      </c>
      <c r="DH15">
        <f t="shared" si="288"/>
        <v>0</v>
      </c>
      <c r="DI15">
        <f t="shared" si="289"/>
        <v>0</v>
      </c>
      <c r="DJ15">
        <f t="shared" si="312"/>
        <v>0</v>
      </c>
      <c r="DK15">
        <v>0</v>
      </c>
      <c r="DL15" t="s">
        <v>251</v>
      </c>
      <c r="DM15">
        <v>0</v>
      </c>
      <c r="DN15" t="s">
        <v>251</v>
      </c>
      <c r="DO15">
        <v>0</v>
      </c>
    </row>
    <row r="16">
      <c r="A16">
        <f>ROW(Source!A29)</f>
        <v>29</v>
      </c>
      <c r="B16">
        <v>424319185</v>
      </c>
      <c r="C16">
        <v>424319547</v>
      </c>
      <c r="D16">
        <v>417090917</v>
      </c>
      <c r="E16">
        <v>117</v>
      </c>
      <c r="F16">
        <v>1</v>
      </c>
      <c r="G16">
        <v>1</v>
      </c>
      <c r="H16">
        <v>3</v>
      </c>
      <c r="I16" t="s">
        <v>286</v>
      </c>
      <c r="J16" t="s">
        <v>251</v>
      </c>
      <c r="K16" t="s">
        <v>287</v>
      </c>
      <c r="L16">
        <v>1348</v>
      </c>
      <c r="N16">
        <v>1009</v>
      </c>
      <c r="O16" t="s">
        <v>85</v>
      </c>
      <c r="P16" t="s">
        <v>85</v>
      </c>
      <c r="Q16">
        <v>1000</v>
      </c>
      <c r="W16">
        <v>0</v>
      </c>
      <c r="X16">
        <v>1194331178</v>
      </c>
      <c r="Y16">
        <f t="shared" si="305"/>
        <v>0.0020600000000000002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251</v>
      </c>
      <c r="AT16">
        <v>0.0020600000000000002</v>
      </c>
      <c r="AU16" t="s">
        <v>251</v>
      </c>
      <c r="AV16">
        <v>0</v>
      </c>
      <c r="AW16">
        <v>2</v>
      </c>
      <c r="AX16">
        <v>424319574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0.13596</v>
      </c>
      <c r="CY16">
        <f t="shared" si="306"/>
        <v>0</v>
      </c>
      <c r="CZ16">
        <f t="shared" si="307"/>
        <v>0</v>
      </c>
      <c r="DA16">
        <f t="shared" si="308"/>
        <v>1</v>
      </c>
      <c r="DB16">
        <f t="shared" si="309"/>
        <v>0</v>
      </c>
      <c r="DC16">
        <f t="shared" si="310"/>
        <v>0</v>
      </c>
      <c r="DD16" t="s">
        <v>251</v>
      </c>
      <c r="DE16" t="s">
        <v>251</v>
      </c>
      <c r="DF16">
        <f t="shared" si="313"/>
        <v>0</v>
      </c>
      <c r="DG16">
        <f t="shared" si="304"/>
        <v>0</v>
      </c>
      <c r="DH16">
        <f t="shared" si="288"/>
        <v>0</v>
      </c>
      <c r="DI16">
        <f t="shared" si="289"/>
        <v>0</v>
      </c>
      <c r="DJ16">
        <f t="shared" si="312"/>
        <v>0</v>
      </c>
      <c r="DK16">
        <v>0</v>
      </c>
      <c r="DL16" t="s">
        <v>251</v>
      </c>
      <c r="DM16">
        <v>0</v>
      </c>
      <c r="DN16" t="s">
        <v>251</v>
      </c>
      <c r="DO16">
        <v>0</v>
      </c>
    </row>
    <row r="17">
      <c r="A17">
        <f>ROW(Source!A29)</f>
        <v>29</v>
      </c>
      <c r="B17">
        <v>424319185</v>
      </c>
      <c r="C17">
        <v>424319547</v>
      </c>
      <c r="D17">
        <v>417165052</v>
      </c>
      <c r="E17">
        <v>1</v>
      </c>
      <c r="F17">
        <v>1</v>
      </c>
      <c r="G17">
        <v>1</v>
      </c>
      <c r="H17">
        <v>3</v>
      </c>
      <c r="I17" t="s">
        <v>86</v>
      </c>
      <c r="J17" t="s">
        <v>593</v>
      </c>
      <c r="K17" t="s">
        <v>87</v>
      </c>
      <c r="L17">
        <v>1339</v>
      </c>
      <c r="N17">
        <v>1007</v>
      </c>
      <c r="O17" t="s">
        <v>88</v>
      </c>
      <c r="P17" t="s">
        <v>88</v>
      </c>
      <c r="Q17">
        <v>1</v>
      </c>
      <c r="W17">
        <v>0</v>
      </c>
      <c r="X17">
        <v>1964556667</v>
      </c>
      <c r="Y17">
        <f t="shared" si="305"/>
        <v>0.68999999999999995</v>
      </c>
      <c r="AA17">
        <v>31.780000000000001</v>
      </c>
      <c r="AB17">
        <v>0</v>
      </c>
      <c r="AC17">
        <v>0</v>
      </c>
      <c r="AD17">
        <v>0</v>
      </c>
      <c r="AE17">
        <v>35.710000000000001</v>
      </c>
      <c r="AF17">
        <v>0</v>
      </c>
      <c r="AG17">
        <v>0</v>
      </c>
      <c r="AH17">
        <v>0</v>
      </c>
      <c r="AI17">
        <v>0.89000000000000001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251</v>
      </c>
      <c r="AT17">
        <v>0.68999999999999995</v>
      </c>
      <c r="AU17" t="s">
        <v>251</v>
      </c>
      <c r="AV17">
        <v>0</v>
      </c>
      <c r="AW17">
        <v>2</v>
      </c>
      <c r="AX17">
        <v>424319575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24.639899999999997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24.639899999999997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ROUND(Y17*Source!I29,7)</f>
        <v>45.539999999999999</v>
      </c>
      <c r="CY17">
        <f t="shared" si="306"/>
        <v>31.780000000000001</v>
      </c>
      <c r="CZ17">
        <f t="shared" si="307"/>
        <v>35.710000000000001</v>
      </c>
      <c r="DA17">
        <f t="shared" si="308"/>
        <v>0.89000000000000001</v>
      </c>
      <c r="DB17">
        <f t="shared" si="309"/>
        <v>24.640000000000001</v>
      </c>
      <c r="DC17">
        <f t="shared" si="310"/>
        <v>0</v>
      </c>
      <c r="DD17" t="s">
        <v>251</v>
      </c>
      <c r="DE17" t="s">
        <v>251</v>
      </c>
      <c r="DF17">
        <f>ROUND(ROUND(AE17*AI17,2)*CX17,2)</f>
        <v>1447.26</v>
      </c>
      <c r="DG17">
        <f t="shared" si="304"/>
        <v>0</v>
      </c>
      <c r="DH17">
        <f t="shared" si="288"/>
        <v>0</v>
      </c>
      <c r="DI17">
        <f t="shared" si="289"/>
        <v>0</v>
      </c>
      <c r="DJ17">
        <f t="shared" si="312"/>
        <v>1447.26</v>
      </c>
      <c r="DK17">
        <v>0</v>
      </c>
      <c r="DL17" t="s">
        <v>251</v>
      </c>
      <c r="DM17">
        <v>0</v>
      </c>
      <c r="DN17" t="s">
        <v>251</v>
      </c>
      <c r="DO17">
        <v>0</v>
      </c>
    </row>
    <row r="18">
      <c r="A18">
        <f>ROW(Source!A37)</f>
        <v>37</v>
      </c>
      <c r="B18">
        <v>424319185</v>
      </c>
      <c r="C18">
        <v>424319582</v>
      </c>
      <c r="D18">
        <v>417090748</v>
      </c>
      <c r="E18">
        <v>117</v>
      </c>
      <c r="F18">
        <v>1</v>
      </c>
      <c r="G18">
        <v>1</v>
      </c>
      <c r="H18">
        <v>1</v>
      </c>
      <c r="I18" t="s">
        <v>61</v>
      </c>
      <c r="J18" t="s">
        <v>251</v>
      </c>
      <c r="K18" t="s">
        <v>62</v>
      </c>
      <c r="L18">
        <v>1191</v>
      </c>
      <c r="N18">
        <v>1013</v>
      </c>
      <c r="O18" t="s">
        <v>39</v>
      </c>
      <c r="P18" t="s">
        <v>39</v>
      </c>
      <c r="Q18">
        <v>1</v>
      </c>
      <c r="W18">
        <v>0</v>
      </c>
      <c r="X18">
        <v>1521243167</v>
      </c>
      <c r="Y18">
        <f t="shared" si="305"/>
        <v>2.0899999999999999</v>
      </c>
      <c r="AA18">
        <v>0</v>
      </c>
      <c r="AB18">
        <v>0</v>
      </c>
      <c r="AC18">
        <v>0</v>
      </c>
      <c r="AD18">
        <v>596.07000000000005</v>
      </c>
      <c r="AE18">
        <v>0</v>
      </c>
      <c r="AF18">
        <v>0</v>
      </c>
      <c r="AG18">
        <v>0</v>
      </c>
      <c r="AH18">
        <v>596.07000000000005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251</v>
      </c>
      <c r="AT18">
        <v>2.0899999999999999</v>
      </c>
      <c r="AU18" t="s">
        <v>251</v>
      </c>
      <c r="AV18">
        <v>1</v>
      </c>
      <c r="AW18">
        <v>2</v>
      </c>
      <c r="AX18">
        <v>424319597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1245.7863</v>
      </c>
      <c r="BN18">
        <v>2.0899999999999999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1245.7863</v>
      </c>
      <c r="BU18">
        <v>2.0899999999999999</v>
      </c>
      <c r="BV18">
        <v>0</v>
      </c>
      <c r="BW18">
        <v>1</v>
      </c>
      <c r="CU18">
        <f>ROUND(AT18*Source!I37*AH18*AL18,2)</f>
        <v>0</v>
      </c>
      <c r="CV18">
        <f>ROUND(Y18*Source!I37,7)</f>
        <v>0</v>
      </c>
      <c r="CW18">
        <v>0</v>
      </c>
      <c r="CX18">
        <f>ROUND(Y18*Source!I37,7)</f>
        <v>0</v>
      </c>
      <c r="CY18">
        <f t="shared" ref="CY18:CY19" si="314">AD18</f>
        <v>596.07000000000005</v>
      </c>
      <c r="CZ18">
        <f t="shared" ref="CZ18:CZ19" si="315">AH18</f>
        <v>596.07000000000005</v>
      </c>
      <c r="DA18">
        <f t="shared" ref="DA18:DA19" si="316">AL18</f>
        <v>1</v>
      </c>
      <c r="DB18">
        <f t="shared" ref="DB18:DB26" si="317">ROUND((ROUND(AT18*CZ18,2)*ROUND(0.68,7)),6)</f>
        <v>847.13720000000001</v>
      </c>
      <c r="DC18">
        <f t="shared" si="310"/>
        <v>0</v>
      </c>
      <c r="DD18" t="s">
        <v>311</v>
      </c>
      <c r="DE18" t="s">
        <v>251</v>
      </c>
      <c r="DF18">
        <f t="shared" ref="DF18:DF19" si="318">ROUND((ROUND(AE18,2)*ROUND(0.68,7))*CX18,2)</f>
        <v>0</v>
      </c>
      <c r="DG18">
        <f t="shared" ref="DG18:DG19" si="319">ROUND((ROUND(AF18,2)*ROUND(0.68,7))*CX18,2)</f>
        <v>0</v>
      </c>
      <c r="DH18">
        <f t="shared" si="288"/>
        <v>0</v>
      </c>
      <c r="DI18">
        <f t="shared" ref="DI18:DI19" si="320">ROUND((ROUND(AH18,2)*ROUND(0.68,7))*CX18,2)</f>
        <v>0</v>
      </c>
      <c r="DJ18">
        <f t="shared" ref="DJ18:DJ19" si="321">DI18</f>
        <v>0</v>
      </c>
      <c r="DK18">
        <v>1</v>
      </c>
      <c r="DL18" t="s">
        <v>251</v>
      </c>
      <c r="DM18">
        <v>0</v>
      </c>
      <c r="DN18" t="s">
        <v>251</v>
      </c>
      <c r="DO18">
        <v>0</v>
      </c>
    </row>
    <row r="19">
      <c r="A19">
        <f>ROW(Source!A37)</f>
        <v>37</v>
      </c>
      <c r="B19">
        <v>424319185</v>
      </c>
      <c r="C19">
        <v>424319582</v>
      </c>
      <c r="D19">
        <v>417090896</v>
      </c>
      <c r="E19">
        <v>117</v>
      </c>
      <c r="F19">
        <v>1</v>
      </c>
      <c r="G19">
        <v>1</v>
      </c>
      <c r="H19">
        <v>1</v>
      </c>
      <c r="I19" t="s">
        <v>582</v>
      </c>
      <c r="J19" t="s">
        <v>251</v>
      </c>
      <c r="K19" t="s">
        <v>583</v>
      </c>
      <c r="L19">
        <v>1191</v>
      </c>
      <c r="N19">
        <v>1013</v>
      </c>
      <c r="O19" t="s">
        <v>39</v>
      </c>
      <c r="P19" t="s">
        <v>39</v>
      </c>
      <c r="Q19">
        <v>1</v>
      </c>
      <c r="W19">
        <v>0</v>
      </c>
      <c r="X19">
        <v>-1417349443</v>
      </c>
      <c r="Y19">
        <f t="shared" si="305"/>
        <v>3.4500000000000002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251</v>
      </c>
      <c r="AT19">
        <v>3.4500000000000002</v>
      </c>
      <c r="AU19" t="s">
        <v>251</v>
      </c>
      <c r="AV19">
        <v>2</v>
      </c>
      <c r="AW19">
        <v>2</v>
      </c>
      <c r="AX19">
        <v>424319598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ROUND(Y19*Source!I37,7)</f>
        <v>0</v>
      </c>
      <c r="CY19">
        <f t="shared" si="314"/>
        <v>0</v>
      </c>
      <c r="CZ19">
        <f t="shared" si="315"/>
        <v>0</v>
      </c>
      <c r="DA19">
        <f t="shared" si="316"/>
        <v>1</v>
      </c>
      <c r="DB19">
        <f t="shared" si="317"/>
        <v>0</v>
      </c>
      <c r="DC19">
        <f t="shared" si="310"/>
        <v>0</v>
      </c>
      <c r="DD19" t="s">
        <v>311</v>
      </c>
      <c r="DE19" t="s">
        <v>251</v>
      </c>
      <c r="DF19">
        <f t="shared" si="318"/>
        <v>0</v>
      </c>
      <c r="DG19">
        <f t="shared" si="319"/>
        <v>0</v>
      </c>
      <c r="DH19">
        <f t="shared" si="288"/>
        <v>0</v>
      </c>
      <c r="DI19">
        <f t="shared" si="320"/>
        <v>0</v>
      </c>
      <c r="DJ19">
        <f t="shared" si="321"/>
        <v>0</v>
      </c>
      <c r="DK19">
        <v>0</v>
      </c>
      <c r="DL19" t="s">
        <v>251</v>
      </c>
      <c r="DM19">
        <v>0</v>
      </c>
      <c r="DN19" t="s">
        <v>251</v>
      </c>
      <c r="DO19">
        <v>0</v>
      </c>
    </row>
    <row r="20">
      <c r="A20">
        <f>ROW(Source!A37)</f>
        <v>37</v>
      </c>
      <c r="B20">
        <v>424319185</v>
      </c>
      <c r="C20">
        <v>424319582</v>
      </c>
      <c r="D20">
        <v>417097322</v>
      </c>
      <c r="E20">
        <v>1</v>
      </c>
      <c r="F20">
        <v>1</v>
      </c>
      <c r="G20">
        <v>1</v>
      </c>
      <c r="H20">
        <v>2</v>
      </c>
      <c r="I20" t="s">
        <v>44</v>
      </c>
      <c r="J20" t="s">
        <v>584</v>
      </c>
      <c r="K20" t="s">
        <v>45</v>
      </c>
      <c r="L20">
        <v>1368</v>
      </c>
      <c r="N20">
        <v>1011</v>
      </c>
      <c r="O20" t="s">
        <v>46</v>
      </c>
      <c r="P20" t="s">
        <v>46</v>
      </c>
      <c r="Q20">
        <v>1</v>
      </c>
      <c r="W20">
        <v>0</v>
      </c>
      <c r="X20">
        <v>120049020</v>
      </c>
      <c r="Y20">
        <f t="shared" ref="Y20:Y26" si="322">(AT20*ROUND(0.68,7))</f>
        <v>0.63919999999999988</v>
      </c>
      <c r="AA20">
        <v>0</v>
      </c>
      <c r="AB20">
        <v>5900.75</v>
      </c>
      <c r="AC20">
        <v>1240.48</v>
      </c>
      <c r="AD20">
        <v>0</v>
      </c>
      <c r="AE20">
        <v>0</v>
      </c>
      <c r="AF20">
        <v>4758.6700000000001</v>
      </c>
      <c r="AG20">
        <v>1240.48</v>
      </c>
      <c r="AH20">
        <v>0</v>
      </c>
      <c r="AI20">
        <v>1</v>
      </c>
      <c r="AJ20">
        <v>1.24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251</v>
      </c>
      <c r="AT20">
        <v>0.93999999999999995</v>
      </c>
      <c r="AU20" t="s">
        <v>311</v>
      </c>
      <c r="AV20">
        <v>1</v>
      </c>
      <c r="AW20">
        <v>2</v>
      </c>
      <c r="AX20">
        <v>424319599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4473.1498000000001</v>
      </c>
      <c r="BL20">
        <v>1166.0511999999999</v>
      </c>
      <c r="BM20">
        <v>0</v>
      </c>
      <c r="BN20">
        <v>0</v>
      </c>
      <c r="BO20">
        <v>1.8799999999999999</v>
      </c>
      <c r="BP20">
        <v>1</v>
      </c>
      <c r="BQ20">
        <v>0</v>
      </c>
      <c r="BR20">
        <v>3041.7418640000001</v>
      </c>
      <c r="BS20">
        <v>792.91481599999997</v>
      </c>
      <c r="BT20">
        <v>0</v>
      </c>
      <c r="BU20">
        <v>0</v>
      </c>
      <c r="BV20">
        <v>1.2784</v>
      </c>
      <c r="BW20">
        <v>1</v>
      </c>
      <c r="CV20">
        <v>0</v>
      </c>
      <c r="CW20">
        <f>ROUND(Y20*Source!I37*DO20,7)</f>
        <v>0</v>
      </c>
      <c r="CX20">
        <f>ROUND(Y20*Source!I37,7)</f>
        <v>0</v>
      </c>
      <c r="CY20">
        <f t="shared" ref="CY20:CY26" si="323">AB20</f>
        <v>5900.75</v>
      </c>
      <c r="CZ20">
        <f t="shared" ref="CZ20:CZ26" si="324">AF20</f>
        <v>4758.6700000000001</v>
      </c>
      <c r="DA20">
        <f t="shared" ref="DA20:DA26" si="325">AJ20</f>
        <v>1.24</v>
      </c>
      <c r="DB20">
        <f t="shared" si="317"/>
        <v>3041.7419999999997</v>
      </c>
      <c r="DC20">
        <f t="shared" ref="DC20:DC26" si="326">ROUND((ROUND(AT20*AG20,2)*ROUND(0.68,7)),6)</f>
        <v>792.91399999999999</v>
      </c>
      <c r="DD20" t="s">
        <v>251</v>
      </c>
      <c r="DE20" t="s">
        <v>251</v>
      </c>
      <c r="DF20">
        <f t="shared" ref="DF20:DF26" si="327">ROUND(ROUND(AE20,2)*CX20,2)</f>
        <v>0</v>
      </c>
      <c r="DG20">
        <f>ROUND(ROUND(AF20*AJ20,2)*CX20,2)</f>
        <v>0</v>
      </c>
      <c r="DH20">
        <f t="shared" si="288"/>
        <v>0</v>
      </c>
      <c r="DI20">
        <f t="shared" ref="DI20:DI83" si="328">ROUND(ROUND(AH20,2)*CX20,2)</f>
        <v>0</v>
      </c>
      <c r="DJ20">
        <f t="shared" ref="DJ20:DJ26" si="329">DG20+DH20</f>
        <v>0</v>
      </c>
      <c r="DK20">
        <v>0</v>
      </c>
      <c r="DL20" t="s">
        <v>47</v>
      </c>
      <c r="DM20">
        <v>5</v>
      </c>
      <c r="DN20" t="s">
        <v>39</v>
      </c>
      <c r="DO20">
        <v>2</v>
      </c>
    </row>
    <row r="21">
      <c r="A21">
        <f>ROW(Source!A37)</f>
        <v>37</v>
      </c>
      <c r="B21">
        <v>424319185</v>
      </c>
      <c r="C21">
        <v>424319582</v>
      </c>
      <c r="D21">
        <v>417097392</v>
      </c>
      <c r="E21">
        <v>1</v>
      </c>
      <c r="F21">
        <v>1</v>
      </c>
      <c r="G21">
        <v>1</v>
      </c>
      <c r="H21">
        <v>2</v>
      </c>
      <c r="I21" t="s">
        <v>63</v>
      </c>
      <c r="J21" t="s">
        <v>585</v>
      </c>
      <c r="K21" t="s">
        <v>64</v>
      </c>
      <c r="L21">
        <v>1368</v>
      </c>
      <c r="N21">
        <v>1011</v>
      </c>
      <c r="O21" t="s">
        <v>46</v>
      </c>
      <c r="P21" t="s">
        <v>46</v>
      </c>
      <c r="Q21">
        <v>1</v>
      </c>
      <c r="W21">
        <v>0</v>
      </c>
      <c r="X21">
        <v>639918019</v>
      </c>
      <c r="Y21">
        <f t="shared" si="322"/>
        <v>0.013599999999999999</v>
      </c>
      <c r="AA21">
        <v>0</v>
      </c>
      <c r="AB21">
        <v>1626.29</v>
      </c>
      <c r="AC21">
        <v>724.95000000000005</v>
      </c>
      <c r="AD21">
        <v>0</v>
      </c>
      <c r="AE21">
        <v>0</v>
      </c>
      <c r="AF21">
        <v>1626.29</v>
      </c>
      <c r="AG21">
        <v>724.95000000000005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251</v>
      </c>
      <c r="AT21">
        <v>0.02</v>
      </c>
      <c r="AU21" t="s">
        <v>311</v>
      </c>
      <c r="AV21">
        <v>1</v>
      </c>
      <c r="AW21">
        <v>2</v>
      </c>
      <c r="AX21">
        <v>424319600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32.525799999999997</v>
      </c>
      <c r="BL21">
        <v>14.499000000000001</v>
      </c>
      <c r="BM21">
        <v>0</v>
      </c>
      <c r="BN21">
        <v>0</v>
      </c>
      <c r="BO21">
        <v>0.02</v>
      </c>
      <c r="BP21">
        <v>1</v>
      </c>
      <c r="BQ21">
        <v>0</v>
      </c>
      <c r="BR21">
        <v>22.117544000000002</v>
      </c>
      <c r="BS21">
        <v>9.8593200000000021</v>
      </c>
      <c r="BT21">
        <v>0</v>
      </c>
      <c r="BU21">
        <v>0</v>
      </c>
      <c r="BV21">
        <v>0.013600000000000001</v>
      </c>
      <c r="BW21">
        <v>1</v>
      </c>
      <c r="CV21">
        <v>0</v>
      </c>
      <c r="CW21">
        <f>ROUND(Y21*Source!I37*DO21,7)</f>
        <v>0</v>
      </c>
      <c r="CX21">
        <f>ROUND(Y21*Source!I37,7)</f>
        <v>0</v>
      </c>
      <c r="CY21">
        <f t="shared" si="323"/>
        <v>1626.29</v>
      </c>
      <c r="CZ21">
        <f t="shared" si="324"/>
        <v>1626.29</v>
      </c>
      <c r="DA21">
        <f t="shared" si="325"/>
        <v>1</v>
      </c>
      <c r="DB21">
        <f t="shared" si="317"/>
        <v>22.1204</v>
      </c>
      <c r="DC21">
        <f t="shared" si="326"/>
        <v>9.8599999999999994</v>
      </c>
      <c r="DD21" t="s">
        <v>251</v>
      </c>
      <c r="DE21" t="s">
        <v>251</v>
      </c>
      <c r="DF21">
        <f t="shared" si="327"/>
        <v>0</v>
      </c>
      <c r="DG21">
        <f>ROUND(ROUND(AF21,2)*CX21,2)</f>
        <v>0</v>
      </c>
      <c r="DH21">
        <f t="shared" si="288"/>
        <v>0</v>
      </c>
      <c r="DI21">
        <f t="shared" si="328"/>
        <v>0</v>
      </c>
      <c r="DJ21">
        <f t="shared" si="329"/>
        <v>0</v>
      </c>
      <c r="DK21">
        <v>1</v>
      </c>
      <c r="DL21" t="s">
        <v>65</v>
      </c>
      <c r="DM21">
        <v>6</v>
      </c>
      <c r="DN21" t="s">
        <v>39</v>
      </c>
      <c r="DO21">
        <v>1</v>
      </c>
    </row>
    <row r="22">
      <c r="A22">
        <f>ROW(Source!A37)</f>
        <v>37</v>
      </c>
      <c r="B22">
        <v>424319185</v>
      </c>
      <c r="C22">
        <v>424319582</v>
      </c>
      <c r="D22">
        <v>417097663</v>
      </c>
      <c r="E22">
        <v>1</v>
      </c>
      <c r="F22">
        <v>1</v>
      </c>
      <c r="G22">
        <v>1</v>
      </c>
      <c r="H22">
        <v>2</v>
      </c>
      <c r="I22" t="s">
        <v>67</v>
      </c>
      <c r="J22" t="s">
        <v>586</v>
      </c>
      <c r="K22" t="s">
        <v>68</v>
      </c>
      <c r="L22">
        <v>1368</v>
      </c>
      <c r="N22">
        <v>1011</v>
      </c>
      <c r="O22" t="s">
        <v>46</v>
      </c>
      <c r="P22" t="s">
        <v>46</v>
      </c>
      <c r="Q22">
        <v>1</v>
      </c>
      <c r="W22">
        <v>0</v>
      </c>
      <c r="X22">
        <v>141249792</v>
      </c>
      <c r="Y22">
        <f t="shared" si="322"/>
        <v>0.63919999999999988</v>
      </c>
      <c r="AA22">
        <v>0</v>
      </c>
      <c r="AB22">
        <v>1867.8800000000001</v>
      </c>
      <c r="AC22">
        <v>620.24000000000001</v>
      </c>
      <c r="AD22">
        <v>0</v>
      </c>
      <c r="AE22">
        <v>0</v>
      </c>
      <c r="AF22">
        <v>1459.28</v>
      </c>
      <c r="AG22">
        <v>620.24000000000001</v>
      </c>
      <c r="AH22">
        <v>0</v>
      </c>
      <c r="AI22">
        <v>1</v>
      </c>
      <c r="AJ22">
        <v>1.28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251</v>
      </c>
      <c r="AT22">
        <v>0.93999999999999995</v>
      </c>
      <c r="AU22" t="s">
        <v>311</v>
      </c>
      <c r="AV22">
        <v>1</v>
      </c>
      <c r="AW22">
        <v>2</v>
      </c>
      <c r="AX22">
        <v>424319601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1371.7231999999999</v>
      </c>
      <c r="BL22">
        <v>583.02559999999994</v>
      </c>
      <c r="BM22">
        <v>0</v>
      </c>
      <c r="BN22">
        <v>0</v>
      </c>
      <c r="BO22">
        <v>0.93999999999999995</v>
      </c>
      <c r="BP22">
        <v>1</v>
      </c>
      <c r="BQ22">
        <v>0</v>
      </c>
      <c r="BR22">
        <v>932.77177599999993</v>
      </c>
      <c r="BS22">
        <v>396.45740799999999</v>
      </c>
      <c r="BT22">
        <v>0</v>
      </c>
      <c r="BU22">
        <v>0</v>
      </c>
      <c r="BV22">
        <v>0.63919999999999999</v>
      </c>
      <c r="BW22">
        <v>1</v>
      </c>
      <c r="CV22">
        <v>0</v>
      </c>
      <c r="CW22">
        <f>ROUND(Y22*Source!I37*DO22,7)</f>
        <v>0</v>
      </c>
      <c r="CX22">
        <f>ROUND(Y22*Source!I37,7)</f>
        <v>0</v>
      </c>
      <c r="CY22">
        <f t="shared" si="323"/>
        <v>1867.8800000000001</v>
      </c>
      <c r="CZ22">
        <f t="shared" si="324"/>
        <v>1459.28</v>
      </c>
      <c r="DA22">
        <f t="shared" si="325"/>
        <v>1.28</v>
      </c>
      <c r="DB22">
        <f t="shared" si="317"/>
        <v>932.76959999999997</v>
      </c>
      <c r="DC22">
        <f t="shared" si="326"/>
        <v>396.46039999999999</v>
      </c>
      <c r="DD22" t="s">
        <v>251</v>
      </c>
      <c r="DE22" t="s">
        <v>251</v>
      </c>
      <c r="DF22">
        <f t="shared" si="327"/>
        <v>0</v>
      </c>
      <c r="DG22">
        <f t="shared" ref="DG22:DG23" si="330">ROUND(ROUND(AF22*AJ22,2)*CX22,2)</f>
        <v>0</v>
      </c>
      <c r="DH22">
        <f t="shared" si="288"/>
        <v>0</v>
      </c>
      <c r="DI22">
        <f t="shared" si="328"/>
        <v>0</v>
      </c>
      <c r="DJ22">
        <f t="shared" si="329"/>
        <v>0</v>
      </c>
      <c r="DK22">
        <v>0</v>
      </c>
      <c r="DL22" t="s">
        <v>47</v>
      </c>
      <c r="DM22">
        <v>5</v>
      </c>
      <c r="DN22" t="s">
        <v>39</v>
      </c>
      <c r="DO22">
        <v>1</v>
      </c>
    </row>
    <row r="23">
      <c r="A23">
        <f>ROW(Source!A37)</f>
        <v>37</v>
      </c>
      <c r="B23">
        <v>424319185</v>
      </c>
      <c r="C23">
        <v>424319582</v>
      </c>
      <c r="D23">
        <v>417098037</v>
      </c>
      <c r="E23">
        <v>1</v>
      </c>
      <c r="F23">
        <v>1</v>
      </c>
      <c r="G23">
        <v>1</v>
      </c>
      <c r="H23">
        <v>2</v>
      </c>
      <c r="I23" t="s">
        <v>69</v>
      </c>
      <c r="J23" t="s">
        <v>587</v>
      </c>
      <c r="K23" t="s">
        <v>70</v>
      </c>
      <c r="L23">
        <v>1368</v>
      </c>
      <c r="N23">
        <v>1011</v>
      </c>
      <c r="O23" t="s">
        <v>46</v>
      </c>
      <c r="P23" t="s">
        <v>46</v>
      </c>
      <c r="Q23">
        <v>1</v>
      </c>
      <c r="W23">
        <v>0</v>
      </c>
      <c r="X23">
        <v>-1570822698</v>
      </c>
      <c r="Y23">
        <f t="shared" si="322"/>
        <v>0.23119999999999999</v>
      </c>
      <c r="AA23">
        <v>0</v>
      </c>
      <c r="AB23">
        <v>1103.3499999999999</v>
      </c>
      <c r="AC23">
        <v>620.24000000000001</v>
      </c>
      <c r="AD23">
        <v>0</v>
      </c>
      <c r="AE23">
        <v>0</v>
      </c>
      <c r="AF23">
        <v>994.00999999999999</v>
      </c>
      <c r="AG23">
        <v>620.24000000000001</v>
      </c>
      <c r="AH23">
        <v>0</v>
      </c>
      <c r="AI23">
        <v>1</v>
      </c>
      <c r="AJ23">
        <v>1.1100000000000001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251</v>
      </c>
      <c r="AT23">
        <v>0.34000000000000002</v>
      </c>
      <c r="AU23" t="s">
        <v>311</v>
      </c>
      <c r="AV23">
        <v>1</v>
      </c>
      <c r="AW23">
        <v>2</v>
      </c>
      <c r="AX23">
        <v>424319602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337.96340000000004</v>
      </c>
      <c r="BL23">
        <v>210.88160000000002</v>
      </c>
      <c r="BM23">
        <v>0</v>
      </c>
      <c r="BN23">
        <v>0</v>
      </c>
      <c r="BO23">
        <v>0.34000000000000002</v>
      </c>
      <c r="BP23">
        <v>1</v>
      </c>
      <c r="BQ23">
        <v>0</v>
      </c>
      <c r="BR23">
        <v>229.81511200000006</v>
      </c>
      <c r="BS23">
        <v>143.39948800000002</v>
      </c>
      <c r="BT23">
        <v>0</v>
      </c>
      <c r="BU23">
        <v>0</v>
      </c>
      <c r="BV23">
        <v>0.23120000000000004</v>
      </c>
      <c r="BW23">
        <v>1</v>
      </c>
      <c r="CV23">
        <v>0</v>
      </c>
      <c r="CW23">
        <f>ROUND(Y23*Source!I37*DO23,7)</f>
        <v>0</v>
      </c>
      <c r="CX23">
        <f>ROUND(Y23*Source!I37,7)</f>
        <v>0</v>
      </c>
      <c r="CY23">
        <f t="shared" si="323"/>
        <v>1103.3499999999999</v>
      </c>
      <c r="CZ23">
        <f t="shared" si="324"/>
        <v>994.00999999999999</v>
      </c>
      <c r="DA23">
        <f t="shared" si="325"/>
        <v>1.1100000000000001</v>
      </c>
      <c r="DB23">
        <f t="shared" si="317"/>
        <v>229.81279999999998</v>
      </c>
      <c r="DC23">
        <f t="shared" si="326"/>
        <v>143.39839999999998</v>
      </c>
      <c r="DD23" t="s">
        <v>251</v>
      </c>
      <c r="DE23" t="s">
        <v>251</v>
      </c>
      <c r="DF23">
        <f t="shared" si="327"/>
        <v>0</v>
      </c>
      <c r="DG23">
        <f t="shared" si="330"/>
        <v>0</v>
      </c>
      <c r="DH23">
        <f t="shared" si="288"/>
        <v>0</v>
      </c>
      <c r="DI23">
        <f t="shared" si="328"/>
        <v>0</v>
      </c>
      <c r="DJ23">
        <f t="shared" si="329"/>
        <v>0</v>
      </c>
      <c r="DK23">
        <v>0</v>
      </c>
      <c r="DL23" t="s">
        <v>47</v>
      </c>
      <c r="DM23">
        <v>5</v>
      </c>
      <c r="DN23" t="s">
        <v>39</v>
      </c>
      <c r="DO23">
        <v>1</v>
      </c>
    </row>
    <row r="24">
      <c r="A24">
        <f>ROW(Source!A37)</f>
        <v>37</v>
      </c>
      <c r="B24">
        <v>424319185</v>
      </c>
      <c r="C24">
        <v>424319582</v>
      </c>
      <c r="D24">
        <v>417098257</v>
      </c>
      <c r="E24">
        <v>1</v>
      </c>
      <c r="F24">
        <v>1</v>
      </c>
      <c r="G24">
        <v>1</v>
      </c>
      <c r="H24">
        <v>2</v>
      </c>
      <c r="I24" t="s">
        <v>71</v>
      </c>
      <c r="J24" t="s">
        <v>588</v>
      </c>
      <c r="K24" t="s">
        <v>72</v>
      </c>
      <c r="L24">
        <v>1368</v>
      </c>
      <c r="N24">
        <v>1011</v>
      </c>
      <c r="O24" t="s">
        <v>46</v>
      </c>
      <c r="P24" t="s">
        <v>46</v>
      </c>
      <c r="Q24">
        <v>1</v>
      </c>
      <c r="W24">
        <v>0</v>
      </c>
      <c r="X24">
        <v>370140324</v>
      </c>
      <c r="Y24">
        <f t="shared" si="322"/>
        <v>0.10879999999999999</v>
      </c>
      <c r="AA24">
        <v>0</v>
      </c>
      <c r="AB24">
        <v>1455.9100000000001</v>
      </c>
      <c r="AC24">
        <v>539.69000000000005</v>
      </c>
      <c r="AD24">
        <v>0</v>
      </c>
      <c r="AE24">
        <v>0</v>
      </c>
      <c r="AF24">
        <v>1455.9100000000001</v>
      </c>
      <c r="AG24">
        <v>539.69000000000005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251</v>
      </c>
      <c r="AT24">
        <v>0.16</v>
      </c>
      <c r="AU24" t="s">
        <v>311</v>
      </c>
      <c r="AV24">
        <v>1</v>
      </c>
      <c r="AW24">
        <v>2</v>
      </c>
      <c r="AX24">
        <v>424319603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232.94560000000001</v>
      </c>
      <c r="BL24">
        <v>86.350400000000008</v>
      </c>
      <c r="BM24">
        <v>0</v>
      </c>
      <c r="BN24">
        <v>0</v>
      </c>
      <c r="BO24">
        <v>0.16</v>
      </c>
      <c r="BP24">
        <v>1</v>
      </c>
      <c r="BQ24">
        <v>0</v>
      </c>
      <c r="BR24">
        <v>158.40300800000003</v>
      </c>
      <c r="BS24">
        <v>58.718272000000013</v>
      </c>
      <c r="BT24">
        <v>0</v>
      </c>
      <c r="BU24">
        <v>0</v>
      </c>
      <c r="BV24">
        <v>0.10880000000000001</v>
      </c>
      <c r="BW24">
        <v>1</v>
      </c>
      <c r="CV24">
        <v>0</v>
      </c>
      <c r="CW24">
        <f>ROUND(Y24*Source!I37*DO24,7)</f>
        <v>0</v>
      </c>
      <c r="CX24">
        <f>ROUND(Y24*Source!I37,7)</f>
        <v>0</v>
      </c>
      <c r="CY24">
        <f t="shared" si="323"/>
        <v>1455.9100000000001</v>
      </c>
      <c r="CZ24">
        <f t="shared" si="324"/>
        <v>1455.9100000000001</v>
      </c>
      <c r="DA24">
        <f t="shared" si="325"/>
        <v>1</v>
      </c>
      <c r="DB24">
        <f t="shared" si="317"/>
        <v>158.40600000000001</v>
      </c>
      <c r="DC24">
        <f t="shared" si="326"/>
        <v>58.717999999999996</v>
      </c>
      <c r="DD24" t="s">
        <v>251</v>
      </c>
      <c r="DE24" t="s">
        <v>251</v>
      </c>
      <c r="DF24">
        <f t="shared" si="327"/>
        <v>0</v>
      </c>
      <c r="DG24">
        <f>ROUND(ROUND(AF24,2)*CX24,2)</f>
        <v>0</v>
      </c>
      <c r="DH24">
        <f t="shared" si="288"/>
        <v>0</v>
      </c>
      <c r="DI24">
        <f t="shared" si="328"/>
        <v>0</v>
      </c>
      <c r="DJ24">
        <f t="shared" si="329"/>
        <v>0</v>
      </c>
      <c r="DK24">
        <v>1</v>
      </c>
      <c r="DL24" t="s">
        <v>73</v>
      </c>
      <c r="DM24">
        <v>4</v>
      </c>
      <c r="DN24" t="s">
        <v>39</v>
      </c>
      <c r="DO24">
        <v>1</v>
      </c>
    </row>
    <row r="25">
      <c r="A25">
        <f>ROW(Source!A37)</f>
        <v>37</v>
      </c>
      <c r="B25">
        <v>424319185</v>
      </c>
      <c r="C25">
        <v>424319582</v>
      </c>
      <c r="D25">
        <v>417098526</v>
      </c>
      <c r="E25">
        <v>1</v>
      </c>
      <c r="F25">
        <v>1</v>
      </c>
      <c r="G25">
        <v>1</v>
      </c>
      <c r="H25">
        <v>2</v>
      </c>
      <c r="I25" t="s">
        <v>75</v>
      </c>
      <c r="J25" t="s">
        <v>589</v>
      </c>
      <c r="K25" t="s">
        <v>76</v>
      </c>
      <c r="L25">
        <v>1368</v>
      </c>
      <c r="N25">
        <v>1011</v>
      </c>
      <c r="O25" t="s">
        <v>46</v>
      </c>
      <c r="P25" t="s">
        <v>46</v>
      </c>
      <c r="Q25">
        <v>1</v>
      </c>
      <c r="W25">
        <v>0</v>
      </c>
      <c r="X25">
        <v>-814683080</v>
      </c>
      <c r="Y25">
        <f t="shared" si="322"/>
        <v>0.074799999999999991</v>
      </c>
      <c r="AA25">
        <v>0</v>
      </c>
      <c r="AB25">
        <v>1383.4200000000001</v>
      </c>
      <c r="AC25">
        <v>724.95000000000005</v>
      </c>
      <c r="AD25">
        <v>0</v>
      </c>
      <c r="AE25">
        <v>0</v>
      </c>
      <c r="AF25">
        <v>1002.48</v>
      </c>
      <c r="AG25">
        <v>724.95000000000005</v>
      </c>
      <c r="AH25">
        <v>0</v>
      </c>
      <c r="AI25">
        <v>1</v>
      </c>
      <c r="AJ25">
        <v>1.3799999999999999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251</v>
      </c>
      <c r="AT25">
        <v>0.11</v>
      </c>
      <c r="AU25" t="s">
        <v>311</v>
      </c>
      <c r="AV25">
        <v>1</v>
      </c>
      <c r="AW25">
        <v>2</v>
      </c>
      <c r="AX25">
        <v>424319604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110.2728</v>
      </c>
      <c r="BL25">
        <v>79.744500000000002</v>
      </c>
      <c r="BM25">
        <v>0</v>
      </c>
      <c r="BN25">
        <v>0</v>
      </c>
      <c r="BO25">
        <v>0.11</v>
      </c>
      <c r="BP25">
        <v>1</v>
      </c>
      <c r="BQ25">
        <v>0</v>
      </c>
      <c r="BR25">
        <v>74.985504000000006</v>
      </c>
      <c r="BS25">
        <v>54.226260000000011</v>
      </c>
      <c r="BT25">
        <v>0</v>
      </c>
      <c r="BU25">
        <v>0</v>
      </c>
      <c r="BV25">
        <v>0.074800000000000005</v>
      </c>
      <c r="BW25">
        <v>1</v>
      </c>
      <c r="CV25">
        <v>0</v>
      </c>
      <c r="CW25">
        <f>ROUND(Y25*Source!I37*DO25,7)</f>
        <v>0</v>
      </c>
      <c r="CX25">
        <f>ROUND(Y25*Source!I37,7)</f>
        <v>0</v>
      </c>
      <c r="CY25">
        <f t="shared" si="323"/>
        <v>1383.4200000000001</v>
      </c>
      <c r="CZ25">
        <f t="shared" si="324"/>
        <v>1002.48</v>
      </c>
      <c r="DA25">
        <f t="shared" si="325"/>
        <v>1.3799999999999999</v>
      </c>
      <c r="DB25">
        <f t="shared" si="317"/>
        <v>74.983599999999996</v>
      </c>
      <c r="DC25">
        <f t="shared" si="326"/>
        <v>54.223199999999999</v>
      </c>
      <c r="DD25" t="s">
        <v>251</v>
      </c>
      <c r="DE25" t="s">
        <v>251</v>
      </c>
      <c r="DF25">
        <f t="shared" si="327"/>
        <v>0</v>
      </c>
      <c r="DG25">
        <f>ROUND(ROUND(AF25*AJ25,2)*CX25,2)</f>
        <v>0</v>
      </c>
      <c r="DH25">
        <f t="shared" si="288"/>
        <v>0</v>
      </c>
      <c r="DI25">
        <f t="shared" si="328"/>
        <v>0</v>
      </c>
      <c r="DJ25">
        <f t="shared" si="329"/>
        <v>0</v>
      </c>
      <c r="DK25">
        <v>0</v>
      </c>
      <c r="DL25" t="s">
        <v>65</v>
      </c>
      <c r="DM25">
        <v>6</v>
      </c>
      <c r="DN25" t="s">
        <v>39</v>
      </c>
      <c r="DO25">
        <v>1</v>
      </c>
    </row>
    <row r="26">
      <c r="A26">
        <f>ROW(Source!A37)</f>
        <v>37</v>
      </c>
      <c r="B26">
        <v>424319185</v>
      </c>
      <c r="C26">
        <v>424319582</v>
      </c>
      <c r="D26">
        <v>417098641</v>
      </c>
      <c r="E26">
        <v>1</v>
      </c>
      <c r="F26">
        <v>1</v>
      </c>
      <c r="G26">
        <v>1</v>
      </c>
      <c r="H26">
        <v>2</v>
      </c>
      <c r="I26" t="s">
        <v>77</v>
      </c>
      <c r="J26" t="s">
        <v>590</v>
      </c>
      <c r="K26" t="s">
        <v>78</v>
      </c>
      <c r="L26">
        <v>1368</v>
      </c>
      <c r="N26">
        <v>1011</v>
      </c>
      <c r="O26" t="s">
        <v>46</v>
      </c>
      <c r="P26" t="s">
        <v>46</v>
      </c>
      <c r="Q26">
        <v>1</v>
      </c>
      <c r="W26">
        <v>0</v>
      </c>
      <c r="X26">
        <v>-1839460643</v>
      </c>
      <c r="Y26">
        <f t="shared" si="322"/>
        <v>0.10879999999999999</v>
      </c>
      <c r="AA26">
        <v>0</v>
      </c>
      <c r="AB26">
        <v>49.030000000000001</v>
      </c>
      <c r="AC26">
        <v>0</v>
      </c>
      <c r="AD26">
        <v>0</v>
      </c>
      <c r="AE26">
        <v>0</v>
      </c>
      <c r="AF26">
        <v>49.030000000000001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251</v>
      </c>
      <c r="AT26">
        <v>0.16</v>
      </c>
      <c r="AU26" t="s">
        <v>311</v>
      </c>
      <c r="AV26">
        <v>1</v>
      </c>
      <c r="AW26">
        <v>2</v>
      </c>
      <c r="AX26">
        <v>424319605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7.8448000000000002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5.3344640000000005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ROUND(Y26*Source!I37*DO26,7)</f>
        <v>0</v>
      </c>
      <c r="CX26">
        <f>ROUND(Y26*Source!I37,7)</f>
        <v>0</v>
      </c>
      <c r="CY26">
        <f t="shared" si="323"/>
        <v>49.030000000000001</v>
      </c>
      <c r="CZ26">
        <f t="shared" si="324"/>
        <v>49.030000000000001</v>
      </c>
      <c r="DA26">
        <f t="shared" si="325"/>
        <v>1</v>
      </c>
      <c r="DB26">
        <f t="shared" si="317"/>
        <v>5.3311999999999999</v>
      </c>
      <c r="DC26">
        <f t="shared" si="326"/>
        <v>0</v>
      </c>
      <c r="DD26" t="s">
        <v>251</v>
      </c>
      <c r="DE26" t="s">
        <v>251</v>
      </c>
      <c r="DF26">
        <f t="shared" si="327"/>
        <v>0</v>
      </c>
      <c r="DG26">
        <f t="shared" ref="DG26:DG32" si="331">ROUND(ROUND(AF26,2)*CX26,2)</f>
        <v>0</v>
      </c>
      <c r="DH26">
        <f t="shared" si="288"/>
        <v>0</v>
      </c>
      <c r="DI26">
        <f t="shared" si="328"/>
        <v>0</v>
      </c>
      <c r="DJ26">
        <f t="shared" si="329"/>
        <v>0</v>
      </c>
      <c r="DK26">
        <v>1</v>
      </c>
      <c r="DL26" t="s">
        <v>251</v>
      </c>
      <c r="DM26">
        <v>0</v>
      </c>
      <c r="DN26" t="s">
        <v>251</v>
      </c>
      <c r="DO26">
        <v>0</v>
      </c>
    </row>
    <row r="27">
      <c r="A27">
        <f>ROW(Source!A37)</f>
        <v>37</v>
      </c>
      <c r="B27">
        <v>424319185</v>
      </c>
      <c r="C27">
        <v>424319582</v>
      </c>
      <c r="D27">
        <v>417163015</v>
      </c>
      <c r="E27">
        <v>1</v>
      </c>
      <c r="F27">
        <v>1</v>
      </c>
      <c r="G27">
        <v>1</v>
      </c>
      <c r="H27">
        <v>3</v>
      </c>
      <c r="I27" t="s">
        <v>80</v>
      </c>
      <c r="J27" t="s">
        <v>591</v>
      </c>
      <c r="K27" t="s">
        <v>81</v>
      </c>
      <c r="L27">
        <v>1346</v>
      </c>
      <c r="N27">
        <v>1009</v>
      </c>
      <c r="O27" t="s">
        <v>82</v>
      </c>
      <c r="P27" t="s">
        <v>82</v>
      </c>
      <c r="Q27">
        <v>1</v>
      </c>
      <c r="W27">
        <v>0</v>
      </c>
      <c r="X27">
        <v>-1967798455</v>
      </c>
      <c r="Y27">
        <f t="shared" ref="Y27:Y90" si="332">AT27</f>
        <v>0.076380000000000003</v>
      </c>
      <c r="AA27">
        <v>794.25999999999999</v>
      </c>
      <c r="AB27">
        <v>0</v>
      </c>
      <c r="AC27">
        <v>0</v>
      </c>
      <c r="AD27">
        <v>0</v>
      </c>
      <c r="AE27">
        <v>496.41000000000003</v>
      </c>
      <c r="AF27">
        <v>0</v>
      </c>
      <c r="AG27">
        <v>0</v>
      </c>
      <c r="AH27">
        <v>0</v>
      </c>
      <c r="AI27">
        <v>1.6000000000000001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251</v>
      </c>
      <c r="AT27">
        <v>0.076380000000000003</v>
      </c>
      <c r="AU27" t="s">
        <v>251</v>
      </c>
      <c r="AV27">
        <v>0</v>
      </c>
      <c r="AW27">
        <v>2</v>
      </c>
      <c r="AX27">
        <v>424319606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37.915795800000005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37.915795800000005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ROUND(Y27*Source!I37,7)</f>
        <v>0</v>
      </c>
      <c r="CY27">
        <f t="shared" ref="CY27:CY31" si="333">AA27</f>
        <v>794.25999999999999</v>
      </c>
      <c r="CZ27">
        <f t="shared" ref="CZ27:CZ31" si="334">AE27</f>
        <v>496.41000000000003</v>
      </c>
      <c r="DA27">
        <f t="shared" ref="DA27:DA31" si="335">AI27</f>
        <v>1.6000000000000001</v>
      </c>
      <c r="DB27">
        <f t="shared" ref="DB27:DB90" si="336">ROUND(ROUND(AT27*CZ27,2),6)</f>
        <v>37.920000000000002</v>
      </c>
      <c r="DC27">
        <f t="shared" ref="DC27:DC90" si="337">ROUND(ROUND(AT27*AG27,2),6)</f>
        <v>0</v>
      </c>
      <c r="DD27" t="s">
        <v>251</v>
      </c>
      <c r="DE27" t="s">
        <v>251</v>
      </c>
      <c r="DF27">
        <f t="shared" ref="DF27:DF28" si="338">ROUND(ROUND(AE27*AI27,2)*CX27,2)</f>
        <v>0</v>
      </c>
      <c r="DG27">
        <f t="shared" si="331"/>
        <v>0</v>
      </c>
      <c r="DH27">
        <f t="shared" si="288"/>
        <v>0</v>
      </c>
      <c r="DI27">
        <f t="shared" si="328"/>
        <v>0</v>
      </c>
      <c r="DJ27">
        <f t="shared" ref="DJ27:DJ31" si="339">DF27</f>
        <v>0</v>
      </c>
      <c r="DK27">
        <v>0</v>
      </c>
      <c r="DL27" t="s">
        <v>251</v>
      </c>
      <c r="DM27">
        <v>0</v>
      </c>
      <c r="DN27" t="s">
        <v>251</v>
      </c>
      <c r="DO27">
        <v>0</v>
      </c>
    </row>
    <row r="28">
      <c r="A28">
        <f>ROW(Source!A37)</f>
        <v>37</v>
      </c>
      <c r="B28">
        <v>424319185</v>
      </c>
      <c r="C28">
        <v>424319582</v>
      </c>
      <c r="D28">
        <v>417163222</v>
      </c>
      <c r="E28">
        <v>1</v>
      </c>
      <c r="F28">
        <v>1</v>
      </c>
      <c r="G28">
        <v>1</v>
      </c>
      <c r="H28">
        <v>3</v>
      </c>
      <c r="I28" t="s">
        <v>83</v>
      </c>
      <c r="J28" t="s">
        <v>592</v>
      </c>
      <c r="K28" t="s">
        <v>84</v>
      </c>
      <c r="L28">
        <v>1348</v>
      </c>
      <c r="N28">
        <v>1009</v>
      </c>
      <c r="O28" t="s">
        <v>85</v>
      </c>
      <c r="P28" t="s">
        <v>85</v>
      </c>
      <c r="Q28">
        <v>1000</v>
      </c>
      <c r="W28">
        <v>0</v>
      </c>
      <c r="X28">
        <v>92720555</v>
      </c>
      <c r="Y28">
        <f t="shared" si="332"/>
        <v>0.0016800000000000001</v>
      </c>
      <c r="AA28">
        <v>43019.419999999998</v>
      </c>
      <c r="AB28">
        <v>0</v>
      </c>
      <c r="AC28">
        <v>0</v>
      </c>
      <c r="AD28">
        <v>0</v>
      </c>
      <c r="AE28">
        <v>30083.509999999998</v>
      </c>
      <c r="AF28">
        <v>0</v>
      </c>
      <c r="AG28">
        <v>0</v>
      </c>
      <c r="AH28">
        <v>0</v>
      </c>
      <c r="AI28">
        <v>1.4299999999999999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251</v>
      </c>
      <c r="AT28">
        <v>0.0016800000000000001</v>
      </c>
      <c r="AU28" t="s">
        <v>251</v>
      </c>
      <c r="AV28">
        <v>0</v>
      </c>
      <c r="AW28">
        <v>2</v>
      </c>
      <c r="AX28">
        <v>424319607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50.5402968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50.5402968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ROUND(Y28*Source!I37,7)</f>
        <v>0</v>
      </c>
      <c r="CY28">
        <f t="shared" si="333"/>
        <v>43019.419999999998</v>
      </c>
      <c r="CZ28">
        <f t="shared" si="334"/>
        <v>30083.509999999998</v>
      </c>
      <c r="DA28">
        <f t="shared" si="335"/>
        <v>1.4299999999999999</v>
      </c>
      <c r="DB28">
        <f t="shared" si="336"/>
        <v>50.539999999999999</v>
      </c>
      <c r="DC28">
        <f t="shared" si="337"/>
        <v>0</v>
      </c>
      <c r="DD28" t="s">
        <v>251</v>
      </c>
      <c r="DE28" t="s">
        <v>251</v>
      </c>
      <c r="DF28">
        <f t="shared" si="338"/>
        <v>0</v>
      </c>
      <c r="DG28">
        <f t="shared" si="331"/>
        <v>0</v>
      </c>
      <c r="DH28">
        <f t="shared" si="288"/>
        <v>0</v>
      </c>
      <c r="DI28">
        <f t="shared" si="328"/>
        <v>0</v>
      </c>
      <c r="DJ28">
        <f t="shared" si="339"/>
        <v>0</v>
      </c>
      <c r="DK28">
        <v>0</v>
      </c>
      <c r="DL28" t="s">
        <v>251</v>
      </c>
      <c r="DM28">
        <v>0</v>
      </c>
      <c r="DN28" t="s">
        <v>251</v>
      </c>
      <c r="DO28">
        <v>0</v>
      </c>
    </row>
    <row r="29">
      <c r="A29">
        <f>ROW(Source!A37)</f>
        <v>37</v>
      </c>
      <c r="B29">
        <v>424319185</v>
      </c>
      <c r="C29">
        <v>424319582</v>
      </c>
      <c r="D29">
        <v>417090909</v>
      </c>
      <c r="E29">
        <v>117</v>
      </c>
      <c r="F29">
        <v>1</v>
      </c>
      <c r="G29">
        <v>1</v>
      </c>
      <c r="H29">
        <v>3</v>
      </c>
      <c r="I29" t="s">
        <v>283</v>
      </c>
      <c r="J29" t="s">
        <v>251</v>
      </c>
      <c r="K29" t="s">
        <v>284</v>
      </c>
      <c r="L29">
        <v>1346</v>
      </c>
      <c r="N29">
        <v>1009</v>
      </c>
      <c r="O29" t="s">
        <v>82</v>
      </c>
      <c r="P29" t="s">
        <v>82</v>
      </c>
      <c r="Q29">
        <v>1</v>
      </c>
      <c r="W29">
        <v>0</v>
      </c>
      <c r="X29">
        <v>-613428375</v>
      </c>
      <c r="Y29">
        <f t="shared" si="332"/>
        <v>132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251</v>
      </c>
      <c r="AT29">
        <v>132</v>
      </c>
      <c r="AU29" t="s">
        <v>251</v>
      </c>
      <c r="AV29">
        <v>0</v>
      </c>
      <c r="AW29">
        <v>2</v>
      </c>
      <c r="AX29">
        <v>424319608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</v>
      </c>
      <c r="CY29">
        <f t="shared" si="333"/>
        <v>0</v>
      </c>
      <c r="CZ29">
        <f t="shared" si="334"/>
        <v>0</v>
      </c>
      <c r="DA29">
        <f t="shared" si="335"/>
        <v>1</v>
      </c>
      <c r="DB29">
        <f t="shared" si="336"/>
        <v>0</v>
      </c>
      <c r="DC29">
        <f t="shared" si="337"/>
        <v>0</v>
      </c>
      <c r="DD29" t="s">
        <v>251</v>
      </c>
      <c r="DE29" t="s">
        <v>251</v>
      </c>
      <c r="DF29">
        <f t="shared" ref="DF29:DF30" si="340">ROUND(ROUND(AE29,2)*CX29,2)</f>
        <v>0</v>
      </c>
      <c r="DG29">
        <f t="shared" si="331"/>
        <v>0</v>
      </c>
      <c r="DH29">
        <f t="shared" si="288"/>
        <v>0</v>
      </c>
      <c r="DI29">
        <f t="shared" si="328"/>
        <v>0</v>
      </c>
      <c r="DJ29">
        <f t="shared" si="339"/>
        <v>0</v>
      </c>
      <c r="DK29">
        <v>0</v>
      </c>
      <c r="DL29" t="s">
        <v>251</v>
      </c>
      <c r="DM29">
        <v>0</v>
      </c>
      <c r="DN29" t="s">
        <v>251</v>
      </c>
      <c r="DO29">
        <v>0</v>
      </c>
    </row>
    <row r="30">
      <c r="A30">
        <f>ROW(Source!A37)</f>
        <v>37</v>
      </c>
      <c r="B30">
        <v>424319185</v>
      </c>
      <c r="C30">
        <v>424319582</v>
      </c>
      <c r="D30">
        <v>417090917</v>
      </c>
      <c r="E30">
        <v>117</v>
      </c>
      <c r="F30">
        <v>1</v>
      </c>
      <c r="G30">
        <v>1</v>
      </c>
      <c r="H30">
        <v>3</v>
      </c>
      <c r="I30" t="s">
        <v>286</v>
      </c>
      <c r="J30" t="s">
        <v>251</v>
      </c>
      <c r="K30" t="s">
        <v>287</v>
      </c>
      <c r="L30">
        <v>1348</v>
      </c>
      <c r="N30">
        <v>1009</v>
      </c>
      <c r="O30" t="s">
        <v>85</v>
      </c>
      <c r="P30" t="s">
        <v>85</v>
      </c>
      <c r="Q30">
        <v>1000</v>
      </c>
      <c r="W30">
        <v>0</v>
      </c>
      <c r="X30">
        <v>1194331178</v>
      </c>
      <c r="Y30">
        <f t="shared" si="332"/>
        <v>0.0065799999999999999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251</v>
      </c>
      <c r="AT30">
        <v>0.0065799999999999999</v>
      </c>
      <c r="AU30" t="s">
        <v>251</v>
      </c>
      <c r="AV30">
        <v>0</v>
      </c>
      <c r="AW30">
        <v>2</v>
      </c>
      <c r="AX30">
        <v>424319609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0</v>
      </c>
      <c r="CY30">
        <f t="shared" si="333"/>
        <v>0</v>
      </c>
      <c r="CZ30">
        <f t="shared" si="334"/>
        <v>0</v>
      </c>
      <c r="DA30">
        <f t="shared" si="335"/>
        <v>1</v>
      </c>
      <c r="DB30">
        <f t="shared" si="336"/>
        <v>0</v>
      </c>
      <c r="DC30">
        <f t="shared" si="337"/>
        <v>0</v>
      </c>
      <c r="DD30" t="s">
        <v>251</v>
      </c>
      <c r="DE30" t="s">
        <v>251</v>
      </c>
      <c r="DF30">
        <f t="shared" si="340"/>
        <v>0</v>
      </c>
      <c r="DG30">
        <f t="shared" si="331"/>
        <v>0</v>
      </c>
      <c r="DH30">
        <f t="shared" si="288"/>
        <v>0</v>
      </c>
      <c r="DI30">
        <f t="shared" si="328"/>
        <v>0</v>
      </c>
      <c r="DJ30">
        <f t="shared" si="339"/>
        <v>0</v>
      </c>
      <c r="DK30">
        <v>0</v>
      </c>
      <c r="DL30" t="s">
        <v>251</v>
      </c>
      <c r="DM30">
        <v>0</v>
      </c>
      <c r="DN30" t="s">
        <v>251</v>
      </c>
      <c r="DO30">
        <v>0</v>
      </c>
    </row>
    <row r="31">
      <c r="A31">
        <f>ROW(Source!A37)</f>
        <v>37</v>
      </c>
      <c r="B31">
        <v>424319185</v>
      </c>
      <c r="C31">
        <v>424319582</v>
      </c>
      <c r="D31">
        <v>417165052</v>
      </c>
      <c r="E31">
        <v>1</v>
      </c>
      <c r="F31">
        <v>1</v>
      </c>
      <c r="G31">
        <v>1</v>
      </c>
      <c r="H31">
        <v>3</v>
      </c>
      <c r="I31" t="s">
        <v>86</v>
      </c>
      <c r="J31" t="s">
        <v>593</v>
      </c>
      <c r="K31" t="s">
        <v>87</v>
      </c>
      <c r="L31">
        <v>1339</v>
      </c>
      <c r="N31">
        <v>1007</v>
      </c>
      <c r="O31" t="s">
        <v>88</v>
      </c>
      <c r="P31" t="s">
        <v>88</v>
      </c>
      <c r="Q31">
        <v>1</v>
      </c>
      <c r="W31">
        <v>0</v>
      </c>
      <c r="X31">
        <v>1964556667</v>
      </c>
      <c r="Y31">
        <f t="shared" si="332"/>
        <v>2.1600000000000001</v>
      </c>
      <c r="AA31">
        <v>31.780000000000001</v>
      </c>
      <c r="AB31">
        <v>0</v>
      </c>
      <c r="AC31">
        <v>0</v>
      </c>
      <c r="AD31">
        <v>0</v>
      </c>
      <c r="AE31">
        <v>35.710000000000001</v>
      </c>
      <c r="AF31">
        <v>0</v>
      </c>
      <c r="AG31">
        <v>0</v>
      </c>
      <c r="AH31">
        <v>0</v>
      </c>
      <c r="AI31">
        <v>0.89000000000000001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251</v>
      </c>
      <c r="AT31">
        <v>2.1600000000000001</v>
      </c>
      <c r="AU31" t="s">
        <v>251</v>
      </c>
      <c r="AV31">
        <v>0</v>
      </c>
      <c r="AW31">
        <v>2</v>
      </c>
      <c r="AX31">
        <v>424319610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77.133600000000001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77.133600000000001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ROUND(Y31*Source!I37,7)</f>
        <v>0</v>
      </c>
      <c r="CY31">
        <f t="shared" si="333"/>
        <v>31.780000000000001</v>
      </c>
      <c r="CZ31">
        <f t="shared" si="334"/>
        <v>35.710000000000001</v>
      </c>
      <c r="DA31">
        <f t="shared" si="335"/>
        <v>0.89000000000000001</v>
      </c>
      <c r="DB31">
        <f t="shared" si="336"/>
        <v>77.129999999999995</v>
      </c>
      <c r="DC31">
        <f t="shared" si="337"/>
        <v>0</v>
      </c>
      <c r="DD31" t="s">
        <v>251</v>
      </c>
      <c r="DE31" t="s">
        <v>251</v>
      </c>
      <c r="DF31">
        <f>ROUND(ROUND(AE31*AI31,2)*CX31,2)</f>
        <v>0</v>
      </c>
      <c r="DG31">
        <f t="shared" si="331"/>
        <v>0</v>
      </c>
      <c r="DH31">
        <f t="shared" si="288"/>
        <v>0</v>
      </c>
      <c r="DI31">
        <f t="shared" si="328"/>
        <v>0</v>
      </c>
      <c r="DJ31">
        <f t="shared" si="339"/>
        <v>0</v>
      </c>
      <c r="DK31">
        <v>0</v>
      </c>
      <c r="DL31" t="s">
        <v>251</v>
      </c>
      <c r="DM31">
        <v>0</v>
      </c>
      <c r="DN31" t="s">
        <v>251</v>
      </c>
      <c r="DO31">
        <v>0</v>
      </c>
    </row>
    <row r="32">
      <c r="A32">
        <f>ROW(Source!A40)</f>
        <v>40</v>
      </c>
      <c r="B32">
        <v>424319185</v>
      </c>
      <c r="C32">
        <v>424319613</v>
      </c>
      <c r="D32">
        <v>417090714</v>
      </c>
      <c r="E32">
        <v>117</v>
      </c>
      <c r="F32">
        <v>1</v>
      </c>
      <c r="G32">
        <v>1</v>
      </c>
      <c r="H32">
        <v>1</v>
      </c>
      <c r="I32" t="s">
        <v>96</v>
      </c>
      <c r="J32" t="s">
        <v>251</v>
      </c>
      <c r="K32" t="s">
        <v>97</v>
      </c>
      <c r="L32">
        <v>1191</v>
      </c>
      <c r="N32">
        <v>1013</v>
      </c>
      <c r="O32" t="s">
        <v>39</v>
      </c>
      <c r="P32" t="s">
        <v>39</v>
      </c>
      <c r="Q32">
        <v>1</v>
      </c>
      <c r="W32">
        <v>0</v>
      </c>
      <c r="X32">
        <v>1733635447</v>
      </c>
      <c r="Y32">
        <f t="shared" si="332"/>
        <v>0.90000000000000002</v>
      </c>
      <c r="AA32">
        <v>0</v>
      </c>
      <c r="AB32">
        <v>0</v>
      </c>
      <c r="AC32">
        <v>0</v>
      </c>
      <c r="AD32">
        <v>515.51999999999998</v>
      </c>
      <c r="AE32">
        <v>0</v>
      </c>
      <c r="AF32">
        <v>0</v>
      </c>
      <c r="AG32">
        <v>0</v>
      </c>
      <c r="AH32">
        <v>515.51999999999998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251</v>
      </c>
      <c r="AT32">
        <v>0.90000000000000002</v>
      </c>
      <c r="AU32" t="s">
        <v>251</v>
      </c>
      <c r="AV32">
        <v>1</v>
      </c>
      <c r="AW32">
        <v>2</v>
      </c>
      <c r="AX32">
        <v>424319618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463.96800000000002</v>
      </c>
      <c r="BN32">
        <v>0.90000000000000002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463.96800000000002</v>
      </c>
      <c r="BU32">
        <v>0.90000000000000002</v>
      </c>
      <c r="BV32">
        <v>0</v>
      </c>
      <c r="BW32">
        <v>1</v>
      </c>
      <c r="CU32">
        <f>ROUND(AT32*Source!I40*AH32*AL32,2)</f>
        <v>1855.8700000000001</v>
      </c>
      <c r="CV32">
        <f>ROUND(Y32*Source!I40,7)</f>
        <v>3.5999999999999996</v>
      </c>
      <c r="CW32">
        <v>0</v>
      </c>
      <c r="CX32">
        <f>ROUND(Y32*Source!I40,7)</f>
        <v>3.5999999999999996</v>
      </c>
      <c r="CY32">
        <f>AD32</f>
        <v>515.51999999999998</v>
      </c>
      <c r="CZ32">
        <f>AH32</f>
        <v>515.51999999999998</v>
      </c>
      <c r="DA32">
        <f>AL32</f>
        <v>1</v>
      </c>
      <c r="DB32">
        <f t="shared" si="336"/>
        <v>463.96999999999997</v>
      </c>
      <c r="DC32">
        <f t="shared" si="337"/>
        <v>0</v>
      </c>
      <c r="DD32" t="s">
        <v>251</v>
      </c>
      <c r="DE32" t="s">
        <v>251</v>
      </c>
      <c r="DF32">
        <f t="shared" ref="DF32:DF33" si="341">ROUND(ROUND(AE32,2)*CX32,2)</f>
        <v>0</v>
      </c>
      <c r="DG32">
        <f t="shared" si="331"/>
        <v>0</v>
      </c>
      <c r="DH32">
        <f t="shared" si="288"/>
        <v>0</v>
      </c>
      <c r="DI32">
        <f t="shared" si="328"/>
        <v>1855.8700000000001</v>
      </c>
      <c r="DJ32">
        <f>DI32</f>
        <v>1855.8700000000001</v>
      </c>
      <c r="DK32">
        <v>1</v>
      </c>
      <c r="DL32" t="s">
        <v>251</v>
      </c>
      <c r="DM32">
        <v>0</v>
      </c>
      <c r="DN32" t="s">
        <v>251</v>
      </c>
      <c r="DO32">
        <v>0</v>
      </c>
    </row>
    <row r="33">
      <c r="A33">
        <f>ROW(Source!A40)</f>
        <v>40</v>
      </c>
      <c r="B33">
        <v>424319185</v>
      </c>
      <c r="C33">
        <v>424319613</v>
      </c>
      <c r="D33">
        <v>417098455</v>
      </c>
      <c r="E33">
        <v>1</v>
      </c>
      <c r="F33">
        <v>1</v>
      </c>
      <c r="G33">
        <v>1</v>
      </c>
      <c r="H33">
        <v>2</v>
      </c>
      <c r="I33" t="s">
        <v>98</v>
      </c>
      <c r="J33" t="s">
        <v>594</v>
      </c>
      <c r="K33" t="s">
        <v>99</v>
      </c>
      <c r="L33">
        <v>1368</v>
      </c>
      <c r="N33">
        <v>1011</v>
      </c>
      <c r="O33" t="s">
        <v>46</v>
      </c>
      <c r="P33" t="s">
        <v>46</v>
      </c>
      <c r="Q33">
        <v>1</v>
      </c>
      <c r="W33">
        <v>0</v>
      </c>
      <c r="X33">
        <v>-1737699040</v>
      </c>
      <c r="Y33">
        <f t="shared" si="332"/>
        <v>0.81000000000000005</v>
      </c>
      <c r="AA33">
        <v>0</v>
      </c>
      <c r="AB33">
        <v>75.650000000000006</v>
      </c>
      <c r="AC33">
        <v>0</v>
      </c>
      <c r="AD33">
        <v>0</v>
      </c>
      <c r="AE33">
        <v>0</v>
      </c>
      <c r="AF33">
        <v>50.770000000000003</v>
      </c>
      <c r="AG33">
        <v>0</v>
      </c>
      <c r="AH33">
        <v>0</v>
      </c>
      <c r="AI33">
        <v>1</v>
      </c>
      <c r="AJ33">
        <v>1.49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251</v>
      </c>
      <c r="AT33">
        <v>0.81000000000000005</v>
      </c>
      <c r="AU33" t="s">
        <v>251</v>
      </c>
      <c r="AV33">
        <v>1</v>
      </c>
      <c r="AW33">
        <v>2</v>
      </c>
      <c r="AX33">
        <v>424319619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41.123700000000007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41.123700000000007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ROUND(Y33*Source!I40*DO33,7)</f>
        <v>0</v>
      </c>
      <c r="CX33">
        <f>ROUND(Y33*Source!I40,7)</f>
        <v>3.2399999999999998</v>
      </c>
      <c r="CY33">
        <f>AB33</f>
        <v>75.650000000000006</v>
      </c>
      <c r="CZ33">
        <f>AF33</f>
        <v>50.770000000000003</v>
      </c>
      <c r="DA33">
        <f>AJ33</f>
        <v>1.49</v>
      </c>
      <c r="DB33">
        <f t="shared" si="336"/>
        <v>41.119999999999997</v>
      </c>
      <c r="DC33">
        <f t="shared" si="337"/>
        <v>0</v>
      </c>
      <c r="DD33" t="s">
        <v>251</v>
      </c>
      <c r="DE33" t="s">
        <v>251</v>
      </c>
      <c r="DF33">
        <f t="shared" si="341"/>
        <v>0</v>
      </c>
      <c r="DG33">
        <f>ROUND(ROUND(AF33*AJ33,2)*CX33,2)</f>
        <v>245.11000000000001</v>
      </c>
      <c r="DH33">
        <f t="shared" ref="DH33:DH96" si="342">ROUND(ROUND(AG33,2)*CX33,2)</f>
        <v>0</v>
      </c>
      <c r="DI33">
        <f t="shared" si="328"/>
        <v>0</v>
      </c>
      <c r="DJ33">
        <f>DG33+DH33</f>
        <v>245.11000000000001</v>
      </c>
      <c r="DK33">
        <v>0</v>
      </c>
      <c r="DL33" t="s">
        <v>251</v>
      </c>
      <c r="DM33">
        <v>0</v>
      </c>
      <c r="DN33" t="s">
        <v>251</v>
      </c>
      <c r="DO33">
        <v>0</v>
      </c>
    </row>
    <row r="34">
      <c r="A34">
        <f>ROW(Source!A40)</f>
        <v>40</v>
      </c>
      <c r="B34">
        <v>424319185</v>
      </c>
      <c r="C34">
        <v>424319613</v>
      </c>
      <c r="D34">
        <v>417163036</v>
      </c>
      <c r="E34">
        <v>1</v>
      </c>
      <c r="F34">
        <v>1</v>
      </c>
      <c r="G34">
        <v>1</v>
      </c>
      <c r="H34">
        <v>3</v>
      </c>
      <c r="I34" t="s">
        <v>100</v>
      </c>
      <c r="J34" t="s">
        <v>595</v>
      </c>
      <c r="K34" t="s">
        <v>101</v>
      </c>
      <c r="L34">
        <v>1346</v>
      </c>
      <c r="N34">
        <v>1009</v>
      </c>
      <c r="O34" t="s">
        <v>82</v>
      </c>
      <c r="P34" t="s">
        <v>82</v>
      </c>
      <c r="Q34">
        <v>1</v>
      </c>
      <c r="W34">
        <v>0</v>
      </c>
      <c r="X34">
        <v>1359853592</v>
      </c>
      <c r="Y34">
        <f t="shared" si="332"/>
        <v>0.0030000000000000001</v>
      </c>
      <c r="AA34">
        <v>853.44000000000005</v>
      </c>
      <c r="AB34">
        <v>0</v>
      </c>
      <c r="AC34">
        <v>0</v>
      </c>
      <c r="AD34">
        <v>0</v>
      </c>
      <c r="AE34">
        <v>596.80999999999995</v>
      </c>
      <c r="AF34">
        <v>0</v>
      </c>
      <c r="AG34">
        <v>0</v>
      </c>
      <c r="AH34">
        <v>0</v>
      </c>
      <c r="AI34">
        <v>1.4299999999999999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251</v>
      </c>
      <c r="AT34">
        <v>0.0030000000000000001</v>
      </c>
      <c r="AU34" t="s">
        <v>251</v>
      </c>
      <c r="AV34">
        <v>0</v>
      </c>
      <c r="AW34">
        <v>2</v>
      </c>
      <c r="AX34">
        <v>424319620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1.79043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1.79043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ROUND(Y34*Source!I40,7)</f>
        <v>0.012</v>
      </c>
      <c r="CY34">
        <f t="shared" ref="CY34:CY35" si="343">AA34</f>
        <v>853.44000000000005</v>
      </c>
      <c r="CZ34">
        <f t="shared" ref="CZ34:CZ35" si="344">AE34</f>
        <v>596.80999999999995</v>
      </c>
      <c r="DA34">
        <f t="shared" ref="DA34:DA35" si="345">AI34</f>
        <v>1.4299999999999999</v>
      </c>
      <c r="DB34">
        <f t="shared" si="336"/>
        <v>1.7899999999999998</v>
      </c>
      <c r="DC34">
        <f t="shared" si="337"/>
        <v>0</v>
      </c>
      <c r="DD34" t="s">
        <v>251</v>
      </c>
      <c r="DE34" t="s">
        <v>251</v>
      </c>
      <c r="DF34">
        <f t="shared" ref="DF34:DF35" si="346">ROUND(ROUND(AE34*AI34,2)*CX34,2)</f>
        <v>10.24</v>
      </c>
      <c r="DG34">
        <f t="shared" ref="DG34:DG37" si="347">ROUND(ROUND(AF34,2)*CX34,2)</f>
        <v>0</v>
      </c>
      <c r="DH34">
        <f t="shared" si="342"/>
        <v>0</v>
      </c>
      <c r="DI34">
        <f t="shared" si="328"/>
        <v>0</v>
      </c>
      <c r="DJ34">
        <f t="shared" ref="DJ34:DJ35" si="348">DF34</f>
        <v>10.24</v>
      </c>
      <c r="DK34">
        <v>0</v>
      </c>
      <c r="DL34" t="s">
        <v>251</v>
      </c>
      <c r="DM34">
        <v>0</v>
      </c>
      <c r="DN34" t="s">
        <v>251</v>
      </c>
      <c r="DO34">
        <v>0</v>
      </c>
    </row>
    <row r="35">
      <c r="A35">
        <f>ROW(Source!A40)</f>
        <v>40</v>
      </c>
      <c r="B35">
        <v>424319185</v>
      </c>
      <c r="C35">
        <v>424319613</v>
      </c>
      <c r="D35">
        <v>417167712</v>
      </c>
      <c r="E35">
        <v>1</v>
      </c>
      <c r="F35">
        <v>1</v>
      </c>
      <c r="G35">
        <v>1</v>
      </c>
      <c r="H35">
        <v>3</v>
      </c>
      <c r="I35" t="s">
        <v>102</v>
      </c>
      <c r="J35" t="s">
        <v>596</v>
      </c>
      <c r="K35" t="s">
        <v>103</v>
      </c>
      <c r="L35">
        <v>1346</v>
      </c>
      <c r="N35">
        <v>1009</v>
      </c>
      <c r="O35" t="s">
        <v>82</v>
      </c>
      <c r="P35" t="s">
        <v>82</v>
      </c>
      <c r="Q35">
        <v>1</v>
      </c>
      <c r="W35">
        <v>0</v>
      </c>
      <c r="X35">
        <v>-373327139</v>
      </c>
      <c r="Y35">
        <f t="shared" si="332"/>
        <v>0.00050000000000000001</v>
      </c>
      <c r="AA35">
        <v>86.409999999999997</v>
      </c>
      <c r="AB35">
        <v>0</v>
      </c>
      <c r="AC35">
        <v>0</v>
      </c>
      <c r="AD35">
        <v>0</v>
      </c>
      <c r="AE35">
        <v>56.109999999999999</v>
      </c>
      <c r="AF35">
        <v>0</v>
      </c>
      <c r="AG35">
        <v>0</v>
      </c>
      <c r="AH35">
        <v>0</v>
      </c>
      <c r="AI35">
        <v>1.54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251</v>
      </c>
      <c r="AT35">
        <v>0.00050000000000000001</v>
      </c>
      <c r="AU35" t="s">
        <v>251</v>
      </c>
      <c r="AV35">
        <v>0</v>
      </c>
      <c r="AW35">
        <v>2</v>
      </c>
      <c r="AX35">
        <v>424319621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0.028055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0.028055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ROUND(Y35*Source!I40,7)</f>
        <v>0.002</v>
      </c>
      <c r="CY35">
        <f t="shared" si="343"/>
        <v>86.409999999999997</v>
      </c>
      <c r="CZ35">
        <f t="shared" si="344"/>
        <v>56.109999999999999</v>
      </c>
      <c r="DA35">
        <f t="shared" si="345"/>
        <v>1.54</v>
      </c>
      <c r="DB35">
        <f t="shared" si="336"/>
        <v>0.029999999999999999</v>
      </c>
      <c r="DC35">
        <f t="shared" si="337"/>
        <v>0</v>
      </c>
      <c r="DD35" t="s">
        <v>251</v>
      </c>
      <c r="DE35" t="s">
        <v>251</v>
      </c>
      <c r="DF35">
        <f t="shared" si="346"/>
        <v>0.17000000000000001</v>
      </c>
      <c r="DG35">
        <f t="shared" si="347"/>
        <v>0</v>
      </c>
      <c r="DH35">
        <f t="shared" si="342"/>
        <v>0</v>
      </c>
      <c r="DI35">
        <f t="shared" si="328"/>
        <v>0</v>
      </c>
      <c r="DJ35">
        <f t="shared" si="348"/>
        <v>0.17000000000000001</v>
      </c>
      <c r="DK35">
        <v>0</v>
      </c>
      <c r="DL35" t="s">
        <v>251</v>
      </c>
      <c r="DM35">
        <v>0</v>
      </c>
      <c r="DN35" t="s">
        <v>251</v>
      </c>
      <c r="DO35">
        <v>0</v>
      </c>
    </row>
    <row r="36">
      <c r="A36">
        <f>ROW(Source!A41)</f>
        <v>41</v>
      </c>
      <c r="B36">
        <v>424319185</v>
      </c>
      <c r="C36">
        <v>424319622</v>
      </c>
      <c r="D36">
        <v>417090726</v>
      </c>
      <c r="E36">
        <v>117</v>
      </c>
      <c r="F36">
        <v>1</v>
      </c>
      <c r="G36">
        <v>1</v>
      </c>
      <c r="H36">
        <v>1</v>
      </c>
      <c r="I36" t="s">
        <v>40</v>
      </c>
      <c r="J36" t="s">
        <v>251</v>
      </c>
      <c r="K36" t="s">
        <v>41</v>
      </c>
      <c r="L36">
        <v>1191</v>
      </c>
      <c r="N36">
        <v>1013</v>
      </c>
      <c r="O36" t="s">
        <v>39</v>
      </c>
      <c r="P36" t="s">
        <v>39</v>
      </c>
      <c r="Q36">
        <v>1</v>
      </c>
      <c r="W36">
        <v>0</v>
      </c>
      <c r="X36">
        <v>888410196</v>
      </c>
      <c r="Y36">
        <f t="shared" si="332"/>
        <v>0.26000000000000001</v>
      </c>
      <c r="AA36">
        <v>0</v>
      </c>
      <c r="AB36">
        <v>0</v>
      </c>
      <c r="AC36">
        <v>0</v>
      </c>
      <c r="AD36">
        <v>539.69000000000005</v>
      </c>
      <c r="AE36">
        <v>0</v>
      </c>
      <c r="AF36">
        <v>0</v>
      </c>
      <c r="AG36">
        <v>0</v>
      </c>
      <c r="AH36">
        <v>539.69000000000005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251</v>
      </c>
      <c r="AT36">
        <v>0.26000000000000001</v>
      </c>
      <c r="AU36" t="s">
        <v>251</v>
      </c>
      <c r="AV36">
        <v>1</v>
      </c>
      <c r="AW36">
        <v>2</v>
      </c>
      <c r="AX36">
        <v>424319626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140.31940000000003</v>
      </c>
      <c r="BN36">
        <v>0.26000000000000001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140.31940000000003</v>
      </c>
      <c r="BU36">
        <v>0.26000000000000001</v>
      </c>
      <c r="BV36">
        <v>0</v>
      </c>
      <c r="BW36">
        <v>1</v>
      </c>
      <c r="CU36">
        <f>ROUND(AT36*Source!I41*AH36*AL36,2)</f>
        <v>280.63999999999999</v>
      </c>
      <c r="CV36">
        <f>ROUND(Y36*Source!I41,7)</f>
        <v>0.52000000000000002</v>
      </c>
      <c r="CW36">
        <v>0</v>
      </c>
      <c r="CX36">
        <f>ROUND(Y36*Source!I41,7)</f>
        <v>0.52000000000000002</v>
      </c>
      <c r="CY36">
        <f t="shared" ref="CY36:CY37" si="349">AD36</f>
        <v>539.69000000000005</v>
      </c>
      <c r="CZ36">
        <f t="shared" ref="CZ36:CZ37" si="350">AH36</f>
        <v>539.69000000000005</v>
      </c>
      <c r="DA36">
        <f t="shared" ref="DA36:DA37" si="351">AL36</f>
        <v>1</v>
      </c>
      <c r="DB36">
        <f t="shared" si="336"/>
        <v>140.31999999999999</v>
      </c>
      <c r="DC36">
        <f t="shared" si="337"/>
        <v>0</v>
      </c>
      <c r="DD36" t="s">
        <v>251</v>
      </c>
      <c r="DE36" t="s">
        <v>251</v>
      </c>
      <c r="DF36">
        <f t="shared" ref="DF36:DF52" si="352">ROUND(ROUND(AE36,2)*CX36,2)</f>
        <v>0</v>
      </c>
      <c r="DG36">
        <f t="shared" si="347"/>
        <v>0</v>
      </c>
      <c r="DH36">
        <f t="shared" si="342"/>
        <v>0</v>
      </c>
      <c r="DI36">
        <f t="shared" si="328"/>
        <v>280.63999999999999</v>
      </c>
      <c r="DJ36">
        <f t="shared" ref="DJ36:DJ37" si="353">DI36</f>
        <v>280.63999999999999</v>
      </c>
      <c r="DK36">
        <v>1</v>
      </c>
      <c r="DL36" t="s">
        <v>251</v>
      </c>
      <c r="DM36">
        <v>0</v>
      </c>
      <c r="DN36" t="s">
        <v>251</v>
      </c>
      <c r="DO36">
        <v>0</v>
      </c>
    </row>
    <row r="37">
      <c r="A37">
        <f>ROW(Source!A41)</f>
        <v>41</v>
      </c>
      <c r="B37">
        <v>424319185</v>
      </c>
      <c r="C37">
        <v>424319622</v>
      </c>
      <c r="D37">
        <v>417090896</v>
      </c>
      <c r="E37">
        <v>117</v>
      </c>
      <c r="F37">
        <v>1</v>
      </c>
      <c r="G37">
        <v>1</v>
      </c>
      <c r="H37">
        <v>1</v>
      </c>
      <c r="I37" t="s">
        <v>582</v>
      </c>
      <c r="J37" t="s">
        <v>251</v>
      </c>
      <c r="K37" t="s">
        <v>583</v>
      </c>
      <c r="L37">
        <v>1191</v>
      </c>
      <c r="N37">
        <v>1013</v>
      </c>
      <c r="O37" t="s">
        <v>39</v>
      </c>
      <c r="P37" t="s">
        <v>39</v>
      </c>
      <c r="Q37">
        <v>1</v>
      </c>
      <c r="W37">
        <v>0</v>
      </c>
      <c r="X37">
        <v>-1417349443</v>
      </c>
      <c r="Y37">
        <f t="shared" si="332"/>
        <v>0.52000000000000002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251</v>
      </c>
      <c r="AT37">
        <v>0.52000000000000002</v>
      </c>
      <c r="AU37" t="s">
        <v>251</v>
      </c>
      <c r="AV37">
        <v>2</v>
      </c>
      <c r="AW37">
        <v>2</v>
      </c>
      <c r="AX37">
        <v>424319627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ROUND(Y37*Source!I41,7)</f>
        <v>1.04</v>
      </c>
      <c r="CY37">
        <f t="shared" si="349"/>
        <v>0</v>
      </c>
      <c r="CZ37">
        <f t="shared" si="350"/>
        <v>0</v>
      </c>
      <c r="DA37">
        <f t="shared" si="351"/>
        <v>1</v>
      </c>
      <c r="DB37">
        <f t="shared" si="336"/>
        <v>0</v>
      </c>
      <c r="DC37">
        <f t="shared" si="337"/>
        <v>0</v>
      </c>
      <c r="DD37" t="s">
        <v>251</v>
      </c>
      <c r="DE37" t="s">
        <v>251</v>
      </c>
      <c r="DF37">
        <f t="shared" si="352"/>
        <v>0</v>
      </c>
      <c r="DG37">
        <f t="shared" si="347"/>
        <v>0</v>
      </c>
      <c r="DH37">
        <f t="shared" si="342"/>
        <v>0</v>
      </c>
      <c r="DI37">
        <f t="shared" si="328"/>
        <v>0</v>
      </c>
      <c r="DJ37">
        <f t="shared" si="353"/>
        <v>0</v>
      </c>
      <c r="DK37">
        <v>0</v>
      </c>
      <c r="DL37" t="s">
        <v>251</v>
      </c>
      <c r="DM37">
        <v>0</v>
      </c>
      <c r="DN37" t="s">
        <v>251</v>
      </c>
      <c r="DO37">
        <v>0</v>
      </c>
    </row>
    <row r="38">
      <c r="A38">
        <f>ROW(Source!A41)</f>
        <v>41</v>
      </c>
      <c r="B38">
        <v>424319185</v>
      </c>
      <c r="C38">
        <v>424319622</v>
      </c>
      <c r="D38">
        <v>417097322</v>
      </c>
      <c r="E38">
        <v>1</v>
      </c>
      <c r="F38">
        <v>1</v>
      </c>
      <c r="G38">
        <v>1</v>
      </c>
      <c r="H38">
        <v>2</v>
      </c>
      <c r="I38" t="s">
        <v>44</v>
      </c>
      <c r="J38" t="s">
        <v>584</v>
      </c>
      <c r="K38" t="s">
        <v>45</v>
      </c>
      <c r="L38">
        <v>1368</v>
      </c>
      <c r="N38">
        <v>1011</v>
      </c>
      <c r="O38" t="s">
        <v>46</v>
      </c>
      <c r="P38" t="s">
        <v>46</v>
      </c>
      <c r="Q38">
        <v>1</v>
      </c>
      <c r="W38">
        <v>0</v>
      </c>
      <c r="X38">
        <v>120049020</v>
      </c>
      <c r="Y38">
        <f t="shared" si="332"/>
        <v>0.26000000000000001</v>
      </c>
      <c r="AA38">
        <v>0</v>
      </c>
      <c r="AB38">
        <v>5900.75</v>
      </c>
      <c r="AC38">
        <v>1240.48</v>
      </c>
      <c r="AD38">
        <v>0</v>
      </c>
      <c r="AE38">
        <v>0</v>
      </c>
      <c r="AF38">
        <v>4758.6700000000001</v>
      </c>
      <c r="AG38">
        <v>1240.48</v>
      </c>
      <c r="AH38">
        <v>0</v>
      </c>
      <c r="AI38">
        <v>1</v>
      </c>
      <c r="AJ38">
        <v>1.24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251</v>
      </c>
      <c r="AT38">
        <v>0.26000000000000001</v>
      </c>
      <c r="AU38" t="s">
        <v>251</v>
      </c>
      <c r="AV38">
        <v>1</v>
      </c>
      <c r="AW38">
        <v>2</v>
      </c>
      <c r="AX38">
        <v>424319628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1237.2542000000001</v>
      </c>
      <c r="BL38">
        <v>322.52480000000003</v>
      </c>
      <c r="BM38">
        <v>0</v>
      </c>
      <c r="BN38">
        <v>0</v>
      </c>
      <c r="BO38">
        <v>0.52000000000000002</v>
      </c>
      <c r="BP38">
        <v>1</v>
      </c>
      <c r="BQ38">
        <v>0</v>
      </c>
      <c r="BR38">
        <v>1237.2542000000001</v>
      </c>
      <c r="BS38">
        <v>322.52480000000003</v>
      </c>
      <c r="BT38">
        <v>0</v>
      </c>
      <c r="BU38">
        <v>0</v>
      </c>
      <c r="BV38">
        <v>0.52000000000000002</v>
      </c>
      <c r="BW38">
        <v>1</v>
      </c>
      <c r="CV38">
        <v>0</v>
      </c>
      <c r="CW38">
        <f>ROUND(Y38*Source!I41*DO38,7)</f>
        <v>1.04</v>
      </c>
      <c r="CX38">
        <f>ROUND(Y38*Source!I41,7)</f>
        <v>0.52000000000000002</v>
      </c>
      <c r="CY38">
        <f>AB38</f>
        <v>5900.75</v>
      </c>
      <c r="CZ38">
        <f>AF38</f>
        <v>4758.6700000000001</v>
      </c>
      <c r="DA38">
        <f>AJ38</f>
        <v>1.24</v>
      </c>
      <c r="DB38">
        <f t="shared" si="336"/>
        <v>1237.25</v>
      </c>
      <c r="DC38">
        <f t="shared" si="337"/>
        <v>322.51999999999998</v>
      </c>
      <c r="DD38" t="s">
        <v>251</v>
      </c>
      <c r="DE38" t="s">
        <v>251</v>
      </c>
      <c r="DF38">
        <f t="shared" si="352"/>
        <v>0</v>
      </c>
      <c r="DG38">
        <f>ROUND(ROUND(AF38*AJ38,2)*CX38,2)</f>
        <v>3068.3899999999999</v>
      </c>
      <c r="DH38">
        <f t="shared" si="342"/>
        <v>645.05000000000007</v>
      </c>
      <c r="DI38">
        <f t="shared" si="328"/>
        <v>0</v>
      </c>
      <c r="DJ38">
        <f>DG38+DH38</f>
        <v>3713.4400000000001</v>
      </c>
      <c r="DK38">
        <v>0</v>
      </c>
      <c r="DL38" t="s">
        <v>47</v>
      </c>
      <c r="DM38">
        <v>5</v>
      </c>
      <c r="DN38" t="s">
        <v>39</v>
      </c>
      <c r="DO38">
        <v>2</v>
      </c>
    </row>
    <row r="39">
      <c r="A39">
        <f>ROW(Source!A114)</f>
        <v>114</v>
      </c>
      <c r="B39">
        <v>424319185</v>
      </c>
      <c r="C39">
        <v>424319631</v>
      </c>
      <c r="D39">
        <v>417090720</v>
      </c>
      <c r="E39">
        <v>117</v>
      </c>
      <c r="F39">
        <v>1</v>
      </c>
      <c r="G39">
        <v>1</v>
      </c>
      <c r="H39">
        <v>1</v>
      </c>
      <c r="I39" t="s">
        <v>143</v>
      </c>
      <c r="J39" t="s">
        <v>251</v>
      </c>
      <c r="K39" t="s">
        <v>144</v>
      </c>
      <c r="L39">
        <v>1191</v>
      </c>
      <c r="N39">
        <v>1013</v>
      </c>
      <c r="O39" t="s">
        <v>39</v>
      </c>
      <c r="P39" t="s">
        <v>39</v>
      </c>
      <c r="Q39">
        <v>1</v>
      </c>
      <c r="W39">
        <v>0</v>
      </c>
      <c r="X39">
        <v>44848675</v>
      </c>
      <c r="Y39">
        <f t="shared" si="332"/>
        <v>5.2999999999999998</v>
      </c>
      <c r="AA39">
        <v>0</v>
      </c>
      <c r="AB39">
        <v>0</v>
      </c>
      <c r="AC39">
        <v>0</v>
      </c>
      <c r="AD39">
        <v>527.60000000000002</v>
      </c>
      <c r="AE39">
        <v>0</v>
      </c>
      <c r="AF39">
        <v>0</v>
      </c>
      <c r="AG39">
        <v>0</v>
      </c>
      <c r="AH39">
        <v>527.60000000000002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251</v>
      </c>
      <c r="AT39">
        <v>5.2999999999999998</v>
      </c>
      <c r="AU39" t="s">
        <v>251</v>
      </c>
      <c r="AV39">
        <v>1</v>
      </c>
      <c r="AW39">
        <v>2</v>
      </c>
      <c r="AX39">
        <v>424319636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2796.2800000000002</v>
      </c>
      <c r="BN39">
        <v>5.2999999999999998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2796.2800000000002</v>
      </c>
      <c r="BU39">
        <v>5.2999999999999998</v>
      </c>
      <c r="BV39">
        <v>0</v>
      </c>
      <c r="BW39">
        <v>1</v>
      </c>
      <c r="CU39">
        <f>ROUND(AT39*Source!I114*AH39*AL39,2)</f>
        <v>31709.82</v>
      </c>
      <c r="CV39">
        <f>ROUND(Y39*Source!I114,7)</f>
        <v>60.101999999999997</v>
      </c>
      <c r="CW39">
        <v>0</v>
      </c>
      <c r="CX39">
        <f>ROUND(Y39*Source!I114,7)</f>
        <v>60.101999999999997</v>
      </c>
      <c r="CY39">
        <f t="shared" ref="CY39:CY40" si="354">AD39</f>
        <v>527.60000000000002</v>
      </c>
      <c r="CZ39">
        <f t="shared" ref="CZ39:CZ40" si="355">AH39</f>
        <v>527.60000000000002</v>
      </c>
      <c r="DA39">
        <f t="shared" ref="DA39:DA40" si="356">AL39</f>
        <v>1</v>
      </c>
      <c r="DB39">
        <f t="shared" si="336"/>
        <v>2796.2799999999997</v>
      </c>
      <c r="DC39">
        <f t="shared" si="337"/>
        <v>0</v>
      </c>
      <c r="DD39" t="s">
        <v>251</v>
      </c>
      <c r="DE39" t="s">
        <v>251</v>
      </c>
      <c r="DF39">
        <f t="shared" si="352"/>
        <v>0</v>
      </c>
      <c r="DG39">
        <f t="shared" ref="DG39:DG49" si="357">ROUND(ROUND(AF39,2)*CX39,2)</f>
        <v>0</v>
      </c>
      <c r="DH39">
        <f t="shared" si="342"/>
        <v>0</v>
      </c>
      <c r="DI39">
        <f t="shared" si="328"/>
        <v>31709.82</v>
      </c>
      <c r="DJ39">
        <f t="shared" ref="DJ39:DJ40" si="358">DI39</f>
        <v>31709.82</v>
      </c>
      <c r="DK39">
        <v>1</v>
      </c>
      <c r="DL39" t="s">
        <v>251</v>
      </c>
      <c r="DM39">
        <v>0</v>
      </c>
      <c r="DN39" t="s">
        <v>251</v>
      </c>
      <c r="DO39">
        <v>0</v>
      </c>
    </row>
    <row r="40">
      <c r="A40">
        <f>ROW(Source!A114)</f>
        <v>114</v>
      </c>
      <c r="B40">
        <v>424319185</v>
      </c>
      <c r="C40">
        <v>424319631</v>
      </c>
      <c r="D40">
        <v>417090896</v>
      </c>
      <c r="E40">
        <v>117</v>
      </c>
      <c r="F40">
        <v>1</v>
      </c>
      <c r="G40">
        <v>1</v>
      </c>
      <c r="H40">
        <v>1</v>
      </c>
      <c r="I40" t="s">
        <v>582</v>
      </c>
      <c r="J40" t="s">
        <v>251</v>
      </c>
      <c r="K40" t="s">
        <v>583</v>
      </c>
      <c r="L40">
        <v>1191</v>
      </c>
      <c r="N40">
        <v>1013</v>
      </c>
      <c r="O40" t="s">
        <v>39</v>
      </c>
      <c r="P40" t="s">
        <v>39</v>
      </c>
      <c r="Q40">
        <v>1</v>
      </c>
      <c r="W40">
        <v>0</v>
      </c>
      <c r="X40">
        <v>-1417349443</v>
      </c>
      <c r="Y40">
        <f t="shared" si="332"/>
        <v>3.8999999999999999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251</v>
      </c>
      <c r="AT40">
        <v>3.8999999999999999</v>
      </c>
      <c r="AU40" t="s">
        <v>251</v>
      </c>
      <c r="AV40">
        <v>2</v>
      </c>
      <c r="AW40">
        <v>2</v>
      </c>
      <c r="AX40">
        <v>424319637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ROUND(Y40*Source!I114,7)</f>
        <v>44.225999999999999</v>
      </c>
      <c r="CY40">
        <f t="shared" si="354"/>
        <v>0</v>
      </c>
      <c r="CZ40">
        <f t="shared" si="355"/>
        <v>0</v>
      </c>
      <c r="DA40">
        <f t="shared" si="356"/>
        <v>1</v>
      </c>
      <c r="DB40">
        <f t="shared" si="336"/>
        <v>0</v>
      </c>
      <c r="DC40">
        <f t="shared" si="337"/>
        <v>0</v>
      </c>
      <c r="DD40" t="s">
        <v>251</v>
      </c>
      <c r="DE40" t="s">
        <v>251</v>
      </c>
      <c r="DF40">
        <f t="shared" si="352"/>
        <v>0</v>
      </c>
      <c r="DG40">
        <f t="shared" si="357"/>
        <v>0</v>
      </c>
      <c r="DH40">
        <f t="shared" si="342"/>
        <v>0</v>
      </c>
      <c r="DI40">
        <f t="shared" si="328"/>
        <v>0</v>
      </c>
      <c r="DJ40">
        <f t="shared" si="358"/>
        <v>0</v>
      </c>
      <c r="DK40">
        <v>0</v>
      </c>
      <c r="DL40" t="s">
        <v>251</v>
      </c>
      <c r="DM40">
        <v>0</v>
      </c>
      <c r="DN40" t="s">
        <v>251</v>
      </c>
      <c r="DO40">
        <v>0</v>
      </c>
    </row>
    <row r="41">
      <c r="A41">
        <f>ROW(Source!A114)</f>
        <v>114</v>
      </c>
      <c r="B41">
        <v>424319185</v>
      </c>
      <c r="C41">
        <v>424319631</v>
      </c>
      <c r="D41">
        <v>417098287</v>
      </c>
      <c r="E41">
        <v>1</v>
      </c>
      <c r="F41">
        <v>1</v>
      </c>
      <c r="G41">
        <v>1</v>
      </c>
      <c r="H41">
        <v>2</v>
      </c>
      <c r="I41" t="s">
        <v>145</v>
      </c>
      <c r="J41" t="s">
        <v>597</v>
      </c>
      <c r="K41" t="s">
        <v>146</v>
      </c>
      <c r="L41">
        <v>1368</v>
      </c>
      <c r="N41">
        <v>1011</v>
      </c>
      <c r="O41" t="s">
        <v>46</v>
      </c>
      <c r="P41" t="s">
        <v>46</v>
      </c>
      <c r="Q41">
        <v>1</v>
      </c>
      <c r="W41">
        <v>0</v>
      </c>
      <c r="X41">
        <v>-849950259</v>
      </c>
      <c r="Y41">
        <f t="shared" si="332"/>
        <v>3.8999999999999999</v>
      </c>
      <c r="AA41">
        <v>0</v>
      </c>
      <c r="AB41">
        <v>641.70000000000005</v>
      </c>
      <c r="AC41">
        <v>539.69000000000005</v>
      </c>
      <c r="AD41">
        <v>0</v>
      </c>
      <c r="AE41">
        <v>0</v>
      </c>
      <c r="AF41">
        <v>641.70000000000005</v>
      </c>
      <c r="AG41">
        <v>539.69000000000005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251</v>
      </c>
      <c r="AT41">
        <v>3.8999999999999999</v>
      </c>
      <c r="AU41" t="s">
        <v>251</v>
      </c>
      <c r="AV41">
        <v>1</v>
      </c>
      <c r="AW41">
        <v>2</v>
      </c>
      <c r="AX41">
        <v>424319638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2502.6300000000001</v>
      </c>
      <c r="BL41">
        <v>2104.7910000000002</v>
      </c>
      <c r="BM41">
        <v>0</v>
      </c>
      <c r="BN41">
        <v>0</v>
      </c>
      <c r="BO41">
        <v>3.8999999999999999</v>
      </c>
      <c r="BP41">
        <v>1</v>
      </c>
      <c r="BQ41">
        <v>0</v>
      </c>
      <c r="BR41">
        <v>2502.6300000000001</v>
      </c>
      <c r="BS41">
        <v>2104.7910000000002</v>
      </c>
      <c r="BT41">
        <v>0</v>
      </c>
      <c r="BU41">
        <v>0</v>
      </c>
      <c r="BV41">
        <v>3.8999999999999999</v>
      </c>
      <c r="BW41">
        <v>1</v>
      </c>
      <c r="CV41">
        <v>0</v>
      </c>
      <c r="CW41">
        <f>ROUND(Y41*Source!I114*DO41,7)</f>
        <v>44.225999999999999</v>
      </c>
      <c r="CX41">
        <f>ROUND(Y41*Source!I114,7)</f>
        <v>44.225999999999999</v>
      </c>
      <c r="CY41">
        <f>AB41</f>
        <v>641.70000000000005</v>
      </c>
      <c r="CZ41">
        <f>AF41</f>
        <v>641.70000000000005</v>
      </c>
      <c r="DA41">
        <f>AJ41</f>
        <v>1</v>
      </c>
      <c r="DB41">
        <f t="shared" si="336"/>
        <v>2502.6300000000001</v>
      </c>
      <c r="DC41">
        <f t="shared" si="337"/>
        <v>2104.79</v>
      </c>
      <c r="DD41" t="s">
        <v>251</v>
      </c>
      <c r="DE41" t="s">
        <v>251</v>
      </c>
      <c r="DF41">
        <f t="shared" si="352"/>
        <v>0</v>
      </c>
      <c r="DG41">
        <f t="shared" si="357"/>
        <v>28379.82</v>
      </c>
      <c r="DH41">
        <f t="shared" si="342"/>
        <v>23868.330000000002</v>
      </c>
      <c r="DI41">
        <f t="shared" si="328"/>
        <v>0</v>
      </c>
      <c r="DJ41">
        <f>DG41+DH41</f>
        <v>52248.150000000001</v>
      </c>
      <c r="DK41">
        <v>1</v>
      </c>
      <c r="DL41" t="s">
        <v>73</v>
      </c>
      <c r="DM41">
        <v>4</v>
      </c>
      <c r="DN41" t="s">
        <v>39</v>
      </c>
      <c r="DO41">
        <v>1</v>
      </c>
    </row>
    <row r="42">
      <c r="A42">
        <f>ROW(Source!A114)</f>
        <v>114</v>
      </c>
      <c r="B42">
        <v>424319185</v>
      </c>
      <c r="C42">
        <v>424319631</v>
      </c>
      <c r="D42">
        <v>417096729</v>
      </c>
      <c r="E42">
        <v>117</v>
      </c>
      <c r="F42">
        <v>1</v>
      </c>
      <c r="G42">
        <v>1</v>
      </c>
      <c r="H42">
        <v>3</v>
      </c>
      <c r="I42" t="s">
        <v>390</v>
      </c>
      <c r="J42" t="s">
        <v>251</v>
      </c>
      <c r="K42" t="s">
        <v>391</v>
      </c>
      <c r="L42">
        <v>3277935</v>
      </c>
      <c r="N42">
        <v>1013</v>
      </c>
      <c r="O42" t="s">
        <v>53</v>
      </c>
      <c r="P42" t="s">
        <v>53</v>
      </c>
      <c r="Q42">
        <v>1</v>
      </c>
      <c r="W42">
        <v>0</v>
      </c>
      <c r="X42">
        <v>274903907</v>
      </c>
      <c r="Y42">
        <f t="shared" si="332"/>
        <v>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251</v>
      </c>
      <c r="AT42">
        <v>2</v>
      </c>
      <c r="AU42" t="s">
        <v>251</v>
      </c>
      <c r="AV42">
        <v>0</v>
      </c>
      <c r="AW42">
        <v>2</v>
      </c>
      <c r="AX42">
        <v>424319639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ROUND(Y42*Source!I114,7)</f>
        <v>22.68</v>
      </c>
      <c r="CY42">
        <f>AA42</f>
        <v>0</v>
      </c>
      <c r="CZ42">
        <f>AE42</f>
        <v>0</v>
      </c>
      <c r="DA42">
        <f>AI42</f>
        <v>1</v>
      </c>
      <c r="DB42">
        <f t="shared" si="336"/>
        <v>0</v>
      </c>
      <c r="DC42">
        <f t="shared" si="337"/>
        <v>0</v>
      </c>
      <c r="DD42" t="s">
        <v>251</v>
      </c>
      <c r="DE42" t="s">
        <v>251</v>
      </c>
      <c r="DF42">
        <f t="shared" si="352"/>
        <v>0</v>
      </c>
      <c r="DG42">
        <f t="shared" si="357"/>
        <v>0</v>
      </c>
      <c r="DH42">
        <f t="shared" si="342"/>
        <v>0</v>
      </c>
      <c r="DI42">
        <f t="shared" si="328"/>
        <v>0</v>
      </c>
      <c r="DJ42">
        <f>DF42</f>
        <v>0</v>
      </c>
      <c r="DK42">
        <v>0</v>
      </c>
      <c r="DL42" t="s">
        <v>251</v>
      </c>
      <c r="DM42">
        <v>0</v>
      </c>
      <c r="DN42" t="s">
        <v>251</v>
      </c>
      <c r="DO42">
        <v>0</v>
      </c>
    </row>
    <row r="43">
      <c r="A43">
        <f>ROW(Source!A117)</f>
        <v>117</v>
      </c>
      <c r="B43">
        <v>424319185</v>
      </c>
      <c r="C43">
        <v>424319642</v>
      </c>
      <c r="D43">
        <v>417090720</v>
      </c>
      <c r="E43">
        <v>117</v>
      </c>
      <c r="F43">
        <v>1</v>
      </c>
      <c r="G43">
        <v>1</v>
      </c>
      <c r="H43">
        <v>1</v>
      </c>
      <c r="I43" t="s">
        <v>143</v>
      </c>
      <c r="J43" t="s">
        <v>251</v>
      </c>
      <c r="K43" t="s">
        <v>144</v>
      </c>
      <c r="L43">
        <v>1191</v>
      </c>
      <c r="N43">
        <v>1013</v>
      </c>
      <c r="O43" t="s">
        <v>39</v>
      </c>
      <c r="P43" t="s">
        <v>39</v>
      </c>
      <c r="Q43">
        <v>1</v>
      </c>
      <c r="W43">
        <v>0</v>
      </c>
      <c r="X43">
        <v>44848675</v>
      </c>
      <c r="Y43">
        <f t="shared" si="332"/>
        <v>1.99</v>
      </c>
      <c r="AA43">
        <v>0</v>
      </c>
      <c r="AB43">
        <v>0</v>
      </c>
      <c r="AC43">
        <v>0</v>
      </c>
      <c r="AD43">
        <v>527.60000000000002</v>
      </c>
      <c r="AE43">
        <v>0</v>
      </c>
      <c r="AF43">
        <v>0</v>
      </c>
      <c r="AG43">
        <v>0</v>
      </c>
      <c r="AH43">
        <v>527.60000000000002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251</v>
      </c>
      <c r="AT43">
        <v>1.99</v>
      </c>
      <c r="AU43" t="s">
        <v>251</v>
      </c>
      <c r="AV43">
        <v>1</v>
      </c>
      <c r="AW43">
        <v>2</v>
      </c>
      <c r="AX43">
        <v>424319647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1049.924</v>
      </c>
      <c r="BN43">
        <v>1.99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1049.924</v>
      </c>
      <c r="BU43">
        <v>1.99</v>
      </c>
      <c r="BV43">
        <v>0</v>
      </c>
      <c r="BW43">
        <v>1</v>
      </c>
      <c r="CU43">
        <f>ROUND(AT43*Source!I117*AH43*AL43,2)</f>
        <v>0</v>
      </c>
      <c r="CV43">
        <f>ROUND(Y43*Source!I117,7)</f>
        <v>0</v>
      </c>
      <c r="CW43">
        <v>0</v>
      </c>
      <c r="CX43">
        <f>ROUND(Y43*Source!I117,7)</f>
        <v>0</v>
      </c>
      <c r="CY43">
        <f t="shared" ref="CY43:CY44" si="359">AD43</f>
        <v>527.60000000000002</v>
      </c>
      <c r="CZ43">
        <f t="shared" ref="CZ43:CZ44" si="360">AH43</f>
        <v>527.60000000000002</v>
      </c>
      <c r="DA43">
        <f t="shared" ref="DA43:DA44" si="361">AL43</f>
        <v>1</v>
      </c>
      <c r="DB43">
        <f t="shared" si="336"/>
        <v>1049.9199999999998</v>
      </c>
      <c r="DC43">
        <f t="shared" si="337"/>
        <v>0</v>
      </c>
      <c r="DD43" t="s">
        <v>251</v>
      </c>
      <c r="DE43" t="s">
        <v>251</v>
      </c>
      <c r="DF43">
        <f t="shared" si="352"/>
        <v>0</v>
      </c>
      <c r="DG43">
        <f t="shared" si="357"/>
        <v>0</v>
      </c>
      <c r="DH43">
        <f t="shared" si="342"/>
        <v>0</v>
      </c>
      <c r="DI43">
        <f t="shared" si="328"/>
        <v>0</v>
      </c>
      <c r="DJ43">
        <f t="shared" ref="DJ43:DJ44" si="362">DI43</f>
        <v>0</v>
      </c>
      <c r="DK43">
        <v>1</v>
      </c>
      <c r="DL43" t="s">
        <v>251</v>
      </c>
      <c r="DM43">
        <v>0</v>
      </c>
      <c r="DN43" t="s">
        <v>251</v>
      </c>
      <c r="DO43">
        <v>0</v>
      </c>
    </row>
    <row r="44">
      <c r="A44">
        <f>ROW(Source!A117)</f>
        <v>117</v>
      </c>
      <c r="B44">
        <v>424319185</v>
      </c>
      <c r="C44">
        <v>424319642</v>
      </c>
      <c r="D44">
        <v>417090896</v>
      </c>
      <c r="E44">
        <v>117</v>
      </c>
      <c r="F44">
        <v>1</v>
      </c>
      <c r="G44">
        <v>1</v>
      </c>
      <c r="H44">
        <v>1</v>
      </c>
      <c r="I44" t="s">
        <v>582</v>
      </c>
      <c r="J44" t="s">
        <v>251</v>
      </c>
      <c r="K44" t="s">
        <v>583</v>
      </c>
      <c r="L44">
        <v>1191</v>
      </c>
      <c r="N44">
        <v>1013</v>
      </c>
      <c r="O44" t="s">
        <v>39</v>
      </c>
      <c r="P44" t="s">
        <v>39</v>
      </c>
      <c r="Q44">
        <v>1</v>
      </c>
      <c r="W44">
        <v>0</v>
      </c>
      <c r="X44">
        <v>-1417349443</v>
      </c>
      <c r="Y44">
        <f t="shared" si="332"/>
        <v>0.080000000000000002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251</v>
      </c>
      <c r="AT44">
        <v>0.080000000000000002</v>
      </c>
      <c r="AU44" t="s">
        <v>251</v>
      </c>
      <c r="AV44">
        <v>2</v>
      </c>
      <c r="AW44">
        <v>2</v>
      </c>
      <c r="AX44">
        <v>424319648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ROUND(Y44*Source!I117,7)</f>
        <v>0</v>
      </c>
      <c r="CY44">
        <f t="shared" si="359"/>
        <v>0</v>
      </c>
      <c r="CZ44">
        <f t="shared" si="360"/>
        <v>0</v>
      </c>
      <c r="DA44">
        <f t="shared" si="361"/>
        <v>1</v>
      </c>
      <c r="DB44">
        <f t="shared" si="336"/>
        <v>0</v>
      </c>
      <c r="DC44">
        <f t="shared" si="337"/>
        <v>0</v>
      </c>
      <c r="DD44" t="s">
        <v>251</v>
      </c>
      <c r="DE44" t="s">
        <v>251</v>
      </c>
      <c r="DF44">
        <f t="shared" si="352"/>
        <v>0</v>
      </c>
      <c r="DG44">
        <f t="shared" si="357"/>
        <v>0</v>
      </c>
      <c r="DH44">
        <f t="shared" si="342"/>
        <v>0</v>
      </c>
      <c r="DI44">
        <f t="shared" si="328"/>
        <v>0</v>
      </c>
      <c r="DJ44">
        <f t="shared" si="362"/>
        <v>0</v>
      </c>
      <c r="DK44">
        <v>0</v>
      </c>
      <c r="DL44" t="s">
        <v>251</v>
      </c>
      <c r="DM44">
        <v>0</v>
      </c>
      <c r="DN44" t="s">
        <v>251</v>
      </c>
      <c r="DO44">
        <v>0</v>
      </c>
    </row>
    <row r="45">
      <c r="A45">
        <f>ROW(Source!A117)</f>
        <v>117</v>
      </c>
      <c r="B45">
        <v>424319185</v>
      </c>
      <c r="C45">
        <v>424319642</v>
      </c>
      <c r="D45">
        <v>417098287</v>
      </c>
      <c r="E45">
        <v>1</v>
      </c>
      <c r="F45">
        <v>1</v>
      </c>
      <c r="G45">
        <v>1</v>
      </c>
      <c r="H45">
        <v>2</v>
      </c>
      <c r="I45" t="s">
        <v>145</v>
      </c>
      <c r="J45" t="s">
        <v>597</v>
      </c>
      <c r="K45" t="s">
        <v>146</v>
      </c>
      <c r="L45">
        <v>1368</v>
      </c>
      <c r="N45">
        <v>1011</v>
      </c>
      <c r="O45" t="s">
        <v>46</v>
      </c>
      <c r="P45" t="s">
        <v>46</v>
      </c>
      <c r="Q45">
        <v>1</v>
      </c>
      <c r="W45">
        <v>0</v>
      </c>
      <c r="X45">
        <v>-849950259</v>
      </c>
      <c r="Y45">
        <f t="shared" si="332"/>
        <v>0.080000000000000002</v>
      </c>
      <c r="AA45">
        <v>0</v>
      </c>
      <c r="AB45">
        <v>641.70000000000005</v>
      </c>
      <c r="AC45">
        <v>539.69000000000005</v>
      </c>
      <c r="AD45">
        <v>0</v>
      </c>
      <c r="AE45">
        <v>0</v>
      </c>
      <c r="AF45">
        <v>641.70000000000005</v>
      </c>
      <c r="AG45">
        <v>539.69000000000005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251</v>
      </c>
      <c r="AT45">
        <v>0.080000000000000002</v>
      </c>
      <c r="AU45" t="s">
        <v>251</v>
      </c>
      <c r="AV45">
        <v>1</v>
      </c>
      <c r="AW45">
        <v>2</v>
      </c>
      <c r="AX45">
        <v>424319649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51.336000000000006</v>
      </c>
      <c r="BL45">
        <v>43.175200000000004</v>
      </c>
      <c r="BM45">
        <v>0</v>
      </c>
      <c r="BN45">
        <v>0</v>
      </c>
      <c r="BO45">
        <v>0.080000000000000002</v>
      </c>
      <c r="BP45">
        <v>1</v>
      </c>
      <c r="BQ45">
        <v>0</v>
      </c>
      <c r="BR45">
        <v>51.336000000000006</v>
      </c>
      <c r="BS45">
        <v>43.175200000000004</v>
      </c>
      <c r="BT45">
        <v>0</v>
      </c>
      <c r="BU45">
        <v>0</v>
      </c>
      <c r="BV45">
        <v>0.080000000000000002</v>
      </c>
      <c r="BW45">
        <v>1</v>
      </c>
      <c r="CV45">
        <v>0</v>
      </c>
      <c r="CW45">
        <f>ROUND(Y45*Source!I117*DO45,7)</f>
        <v>0</v>
      </c>
      <c r="CX45">
        <f>ROUND(Y45*Source!I117,7)</f>
        <v>0</v>
      </c>
      <c r="CY45">
        <f>AB45</f>
        <v>641.70000000000005</v>
      </c>
      <c r="CZ45">
        <f>AF45</f>
        <v>641.70000000000005</v>
      </c>
      <c r="DA45">
        <f>AJ45</f>
        <v>1</v>
      </c>
      <c r="DB45">
        <f t="shared" si="336"/>
        <v>51.339999999999996</v>
      </c>
      <c r="DC45">
        <f t="shared" si="337"/>
        <v>43.18</v>
      </c>
      <c r="DD45" t="s">
        <v>251</v>
      </c>
      <c r="DE45" t="s">
        <v>251</v>
      </c>
      <c r="DF45">
        <f t="shared" si="352"/>
        <v>0</v>
      </c>
      <c r="DG45">
        <f t="shared" si="357"/>
        <v>0</v>
      </c>
      <c r="DH45">
        <f t="shared" si="342"/>
        <v>0</v>
      </c>
      <c r="DI45">
        <f t="shared" si="328"/>
        <v>0</v>
      </c>
      <c r="DJ45">
        <f>DG45+DH45</f>
        <v>0</v>
      </c>
      <c r="DK45">
        <v>1</v>
      </c>
      <c r="DL45" t="s">
        <v>73</v>
      </c>
      <c r="DM45">
        <v>4</v>
      </c>
      <c r="DN45" t="s">
        <v>39</v>
      </c>
      <c r="DO45">
        <v>1</v>
      </c>
    </row>
    <row r="46">
      <c r="A46">
        <f>ROW(Source!A117)</f>
        <v>117</v>
      </c>
      <c r="B46">
        <v>424319185</v>
      </c>
      <c r="C46">
        <v>424319642</v>
      </c>
      <c r="D46">
        <v>417096729</v>
      </c>
      <c r="E46">
        <v>117</v>
      </c>
      <c r="F46">
        <v>1</v>
      </c>
      <c r="G46">
        <v>1</v>
      </c>
      <c r="H46">
        <v>3</v>
      </c>
      <c r="I46" t="s">
        <v>390</v>
      </c>
      <c r="J46" t="s">
        <v>251</v>
      </c>
      <c r="K46" t="s">
        <v>391</v>
      </c>
      <c r="L46">
        <v>3277935</v>
      </c>
      <c r="N46">
        <v>1013</v>
      </c>
      <c r="O46" t="s">
        <v>53</v>
      </c>
      <c r="P46" t="s">
        <v>53</v>
      </c>
      <c r="Q46">
        <v>1</v>
      </c>
      <c r="W46">
        <v>0</v>
      </c>
      <c r="X46">
        <v>274903907</v>
      </c>
      <c r="Y46">
        <f t="shared" si="332"/>
        <v>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251</v>
      </c>
      <c r="AT46">
        <v>2</v>
      </c>
      <c r="AU46" t="s">
        <v>251</v>
      </c>
      <c r="AV46">
        <v>0</v>
      </c>
      <c r="AW46">
        <v>2</v>
      </c>
      <c r="AX46">
        <v>424319650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ROUND(Y46*Source!I117,7)</f>
        <v>0</v>
      </c>
      <c r="CY46">
        <f>AA46</f>
        <v>0</v>
      </c>
      <c r="CZ46">
        <f>AE46</f>
        <v>0</v>
      </c>
      <c r="DA46">
        <f>AI46</f>
        <v>1</v>
      </c>
      <c r="DB46">
        <f t="shared" si="336"/>
        <v>0</v>
      </c>
      <c r="DC46">
        <f t="shared" si="337"/>
        <v>0</v>
      </c>
      <c r="DD46" t="s">
        <v>251</v>
      </c>
      <c r="DE46" t="s">
        <v>251</v>
      </c>
      <c r="DF46">
        <f t="shared" si="352"/>
        <v>0</v>
      </c>
      <c r="DG46">
        <f t="shared" si="357"/>
        <v>0</v>
      </c>
      <c r="DH46">
        <f t="shared" si="342"/>
        <v>0</v>
      </c>
      <c r="DI46">
        <f t="shared" si="328"/>
        <v>0</v>
      </c>
      <c r="DJ46">
        <f>DF46</f>
        <v>0</v>
      </c>
      <c r="DK46">
        <v>0</v>
      </c>
      <c r="DL46" t="s">
        <v>251</v>
      </c>
      <c r="DM46">
        <v>0</v>
      </c>
      <c r="DN46" t="s">
        <v>251</v>
      </c>
      <c r="DO46">
        <v>0</v>
      </c>
    </row>
    <row r="47">
      <c r="A47">
        <f>ROW(Source!A119)</f>
        <v>119</v>
      </c>
      <c r="B47">
        <v>424319185</v>
      </c>
      <c r="C47">
        <v>424319652</v>
      </c>
      <c r="D47">
        <v>417090720</v>
      </c>
      <c r="E47">
        <v>117</v>
      </c>
      <c r="F47">
        <v>1</v>
      </c>
      <c r="G47">
        <v>1</v>
      </c>
      <c r="H47">
        <v>1</v>
      </c>
      <c r="I47" t="s">
        <v>143</v>
      </c>
      <c r="J47" t="s">
        <v>251</v>
      </c>
      <c r="K47" t="s">
        <v>144</v>
      </c>
      <c r="L47">
        <v>1191</v>
      </c>
      <c r="N47">
        <v>1013</v>
      </c>
      <c r="O47" t="s">
        <v>39</v>
      </c>
      <c r="P47" t="s">
        <v>39</v>
      </c>
      <c r="Q47">
        <v>1</v>
      </c>
      <c r="W47">
        <v>0</v>
      </c>
      <c r="X47">
        <v>44848675</v>
      </c>
      <c r="Y47">
        <f t="shared" si="332"/>
        <v>17.600000000000001</v>
      </c>
      <c r="AA47">
        <v>0</v>
      </c>
      <c r="AB47">
        <v>0</v>
      </c>
      <c r="AC47">
        <v>0</v>
      </c>
      <c r="AD47">
        <v>527.60000000000002</v>
      </c>
      <c r="AE47">
        <v>0</v>
      </c>
      <c r="AF47">
        <v>0</v>
      </c>
      <c r="AG47">
        <v>0</v>
      </c>
      <c r="AH47">
        <v>527.60000000000002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251</v>
      </c>
      <c r="AT47">
        <v>17.600000000000001</v>
      </c>
      <c r="AU47" t="s">
        <v>251</v>
      </c>
      <c r="AV47">
        <v>1</v>
      </c>
      <c r="AW47">
        <v>2</v>
      </c>
      <c r="AX47">
        <v>424319665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9285.760000000002</v>
      </c>
      <c r="BN47">
        <v>17.600000000000001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9285.760000000002</v>
      </c>
      <c r="BU47">
        <v>17.600000000000001</v>
      </c>
      <c r="BV47">
        <v>0</v>
      </c>
      <c r="BW47">
        <v>1</v>
      </c>
      <c r="CU47">
        <f>ROUND(AT47*Source!I119*AH47*AL47,2)</f>
        <v>0</v>
      </c>
      <c r="CV47">
        <f>ROUND(Y47*Source!I119,7)</f>
        <v>0</v>
      </c>
      <c r="CW47">
        <v>0</v>
      </c>
      <c r="CX47">
        <f>ROUND(Y47*Source!I119,7)</f>
        <v>0</v>
      </c>
      <c r="CY47">
        <f t="shared" ref="CY47:CY48" si="363">AD47</f>
        <v>527.60000000000002</v>
      </c>
      <c r="CZ47">
        <f t="shared" ref="CZ47:CZ48" si="364">AH47</f>
        <v>527.60000000000002</v>
      </c>
      <c r="DA47">
        <f t="shared" ref="DA47:DA48" si="365">AL47</f>
        <v>1</v>
      </c>
      <c r="DB47">
        <f t="shared" si="336"/>
        <v>9285.7600000000002</v>
      </c>
      <c r="DC47">
        <f t="shared" si="337"/>
        <v>0</v>
      </c>
      <c r="DD47" t="s">
        <v>251</v>
      </c>
      <c r="DE47" t="s">
        <v>251</v>
      </c>
      <c r="DF47">
        <f t="shared" si="352"/>
        <v>0</v>
      </c>
      <c r="DG47">
        <f t="shared" si="357"/>
        <v>0</v>
      </c>
      <c r="DH47">
        <f t="shared" si="342"/>
        <v>0</v>
      </c>
      <c r="DI47">
        <f t="shared" si="328"/>
        <v>0</v>
      </c>
      <c r="DJ47">
        <f t="shared" ref="DJ47:DJ48" si="366">DI47</f>
        <v>0</v>
      </c>
      <c r="DK47">
        <v>1</v>
      </c>
      <c r="DL47" t="s">
        <v>251</v>
      </c>
      <c r="DM47">
        <v>0</v>
      </c>
      <c r="DN47" t="s">
        <v>251</v>
      </c>
      <c r="DO47">
        <v>0</v>
      </c>
    </row>
    <row r="48">
      <c r="A48">
        <f>ROW(Source!A119)</f>
        <v>119</v>
      </c>
      <c r="B48">
        <v>424319185</v>
      </c>
      <c r="C48">
        <v>424319652</v>
      </c>
      <c r="D48">
        <v>417090896</v>
      </c>
      <c r="E48">
        <v>117</v>
      </c>
      <c r="F48">
        <v>1</v>
      </c>
      <c r="G48">
        <v>1</v>
      </c>
      <c r="H48">
        <v>1</v>
      </c>
      <c r="I48" t="s">
        <v>582</v>
      </c>
      <c r="J48" t="s">
        <v>251</v>
      </c>
      <c r="K48" t="s">
        <v>583</v>
      </c>
      <c r="L48">
        <v>1191</v>
      </c>
      <c r="N48">
        <v>1013</v>
      </c>
      <c r="O48" t="s">
        <v>39</v>
      </c>
      <c r="P48" t="s">
        <v>39</v>
      </c>
      <c r="Q48">
        <v>1</v>
      </c>
      <c r="W48">
        <v>0</v>
      </c>
      <c r="X48">
        <v>-1417349443</v>
      </c>
      <c r="Y48">
        <f t="shared" si="332"/>
        <v>3.8799999999999999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251</v>
      </c>
      <c r="AT48">
        <v>3.8799999999999999</v>
      </c>
      <c r="AU48" t="s">
        <v>251</v>
      </c>
      <c r="AV48">
        <v>2</v>
      </c>
      <c r="AW48">
        <v>2</v>
      </c>
      <c r="AX48">
        <v>424319666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ROUND(Y48*Source!I119,7)</f>
        <v>0</v>
      </c>
      <c r="CY48">
        <f t="shared" si="363"/>
        <v>0</v>
      </c>
      <c r="CZ48">
        <f t="shared" si="364"/>
        <v>0</v>
      </c>
      <c r="DA48">
        <f t="shared" si="365"/>
        <v>1</v>
      </c>
      <c r="DB48">
        <f t="shared" si="336"/>
        <v>0</v>
      </c>
      <c r="DC48">
        <f t="shared" si="337"/>
        <v>0</v>
      </c>
      <c r="DD48" t="s">
        <v>251</v>
      </c>
      <c r="DE48" t="s">
        <v>251</v>
      </c>
      <c r="DF48">
        <f t="shared" si="352"/>
        <v>0</v>
      </c>
      <c r="DG48">
        <f t="shared" si="357"/>
        <v>0</v>
      </c>
      <c r="DH48">
        <f t="shared" si="342"/>
        <v>0</v>
      </c>
      <c r="DI48">
        <f t="shared" si="328"/>
        <v>0</v>
      </c>
      <c r="DJ48">
        <f t="shared" si="366"/>
        <v>0</v>
      </c>
      <c r="DK48">
        <v>0</v>
      </c>
      <c r="DL48" t="s">
        <v>251</v>
      </c>
      <c r="DM48">
        <v>0</v>
      </c>
      <c r="DN48" t="s">
        <v>251</v>
      </c>
      <c r="DO48">
        <v>0</v>
      </c>
    </row>
    <row r="49">
      <c r="A49">
        <f>ROW(Source!A119)</f>
        <v>119</v>
      </c>
      <c r="B49">
        <v>424319185</v>
      </c>
      <c r="C49">
        <v>424319652</v>
      </c>
      <c r="D49">
        <v>417097392</v>
      </c>
      <c r="E49">
        <v>1</v>
      </c>
      <c r="F49">
        <v>1</v>
      </c>
      <c r="G49">
        <v>1</v>
      </c>
      <c r="H49">
        <v>2</v>
      </c>
      <c r="I49" t="s">
        <v>63</v>
      </c>
      <c r="J49" t="s">
        <v>585</v>
      </c>
      <c r="K49" t="s">
        <v>64</v>
      </c>
      <c r="L49">
        <v>1368</v>
      </c>
      <c r="N49">
        <v>1011</v>
      </c>
      <c r="O49" t="s">
        <v>46</v>
      </c>
      <c r="P49" t="s">
        <v>46</v>
      </c>
      <c r="Q49">
        <v>1</v>
      </c>
      <c r="W49">
        <v>0</v>
      </c>
      <c r="X49">
        <v>639918019</v>
      </c>
      <c r="Y49">
        <f t="shared" si="332"/>
        <v>1.9399999999999999</v>
      </c>
      <c r="AA49">
        <v>0</v>
      </c>
      <c r="AB49">
        <v>1626.29</v>
      </c>
      <c r="AC49">
        <v>724.95000000000005</v>
      </c>
      <c r="AD49">
        <v>0</v>
      </c>
      <c r="AE49">
        <v>0</v>
      </c>
      <c r="AF49">
        <v>1626.29</v>
      </c>
      <c r="AG49">
        <v>724.95000000000005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251</v>
      </c>
      <c r="AT49">
        <v>1.9399999999999999</v>
      </c>
      <c r="AU49" t="s">
        <v>251</v>
      </c>
      <c r="AV49">
        <v>1</v>
      </c>
      <c r="AW49">
        <v>2</v>
      </c>
      <c r="AX49">
        <v>424319667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3155.0025999999998</v>
      </c>
      <c r="BL49">
        <v>1406.403</v>
      </c>
      <c r="BM49">
        <v>0</v>
      </c>
      <c r="BN49">
        <v>0</v>
      </c>
      <c r="BO49">
        <v>1.9399999999999999</v>
      </c>
      <c r="BP49">
        <v>1</v>
      </c>
      <c r="BQ49">
        <v>0</v>
      </c>
      <c r="BR49">
        <v>3155.0025999999998</v>
      </c>
      <c r="BS49">
        <v>1406.403</v>
      </c>
      <c r="BT49">
        <v>0</v>
      </c>
      <c r="BU49">
        <v>0</v>
      </c>
      <c r="BV49">
        <v>1.9399999999999999</v>
      </c>
      <c r="BW49">
        <v>1</v>
      </c>
      <c r="CV49">
        <v>0</v>
      </c>
      <c r="CW49">
        <f>ROUND(Y49*Source!I119*DO49,7)</f>
        <v>0</v>
      </c>
      <c r="CX49">
        <f>ROUND(Y49*Source!I119,7)</f>
        <v>0</v>
      </c>
      <c r="CY49">
        <f t="shared" ref="CY49:CY52" si="367">AB49</f>
        <v>1626.29</v>
      </c>
      <c r="CZ49">
        <f t="shared" ref="CZ49:CZ52" si="368">AF49</f>
        <v>1626.29</v>
      </c>
      <c r="DA49">
        <f t="shared" ref="DA49:DA52" si="369">AJ49</f>
        <v>1</v>
      </c>
      <c r="DB49">
        <f t="shared" si="336"/>
        <v>3155</v>
      </c>
      <c r="DC49">
        <f t="shared" si="337"/>
        <v>1406.3999999999999</v>
      </c>
      <c r="DD49" t="s">
        <v>251</v>
      </c>
      <c r="DE49" t="s">
        <v>251</v>
      </c>
      <c r="DF49">
        <f t="shared" si="352"/>
        <v>0</v>
      </c>
      <c r="DG49">
        <f t="shared" si="357"/>
        <v>0</v>
      </c>
      <c r="DH49">
        <f t="shared" si="342"/>
        <v>0</v>
      </c>
      <c r="DI49">
        <f t="shared" si="328"/>
        <v>0</v>
      </c>
      <c r="DJ49">
        <f t="shared" ref="DJ49:DJ52" si="370">DG49+DH49</f>
        <v>0</v>
      </c>
      <c r="DK49">
        <v>1</v>
      </c>
      <c r="DL49" t="s">
        <v>65</v>
      </c>
      <c r="DM49">
        <v>6</v>
      </c>
      <c r="DN49" t="s">
        <v>39</v>
      </c>
      <c r="DO49">
        <v>1</v>
      </c>
    </row>
    <row r="50">
      <c r="A50">
        <f>ROW(Source!A119)</f>
        <v>119</v>
      </c>
      <c r="B50">
        <v>424319185</v>
      </c>
      <c r="C50">
        <v>424319652</v>
      </c>
      <c r="D50">
        <v>417097489</v>
      </c>
      <c r="E50">
        <v>1</v>
      </c>
      <c r="F50">
        <v>1</v>
      </c>
      <c r="G50">
        <v>1</v>
      </c>
      <c r="H50">
        <v>2</v>
      </c>
      <c r="I50" t="s">
        <v>155</v>
      </c>
      <c r="J50" t="s">
        <v>598</v>
      </c>
      <c r="K50" t="s">
        <v>156</v>
      </c>
      <c r="L50">
        <v>1368</v>
      </c>
      <c r="N50">
        <v>1011</v>
      </c>
      <c r="O50" t="s">
        <v>46</v>
      </c>
      <c r="P50" t="s">
        <v>46</v>
      </c>
      <c r="Q50">
        <v>1</v>
      </c>
      <c r="W50">
        <v>0</v>
      </c>
      <c r="X50">
        <v>-1620640563</v>
      </c>
      <c r="Y50">
        <f t="shared" si="332"/>
        <v>3.9700000000000002</v>
      </c>
      <c r="AA50">
        <v>0</v>
      </c>
      <c r="AB50">
        <v>2.77</v>
      </c>
      <c r="AC50">
        <v>0</v>
      </c>
      <c r="AD50">
        <v>0</v>
      </c>
      <c r="AE50">
        <v>0</v>
      </c>
      <c r="AF50">
        <v>1.75</v>
      </c>
      <c r="AG50">
        <v>0</v>
      </c>
      <c r="AH50">
        <v>0</v>
      </c>
      <c r="AI50">
        <v>1</v>
      </c>
      <c r="AJ50">
        <v>1.5800000000000001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251</v>
      </c>
      <c r="AT50">
        <v>3.9700000000000002</v>
      </c>
      <c r="AU50" t="s">
        <v>251</v>
      </c>
      <c r="AV50">
        <v>1</v>
      </c>
      <c r="AW50">
        <v>2</v>
      </c>
      <c r="AX50">
        <v>424319668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6.9475000000000007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6.9475000000000007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f>ROUND(Y50*Source!I119*DO50,7)</f>
        <v>0</v>
      </c>
      <c r="CX50">
        <f>ROUND(Y50*Source!I119,7)</f>
        <v>0</v>
      </c>
      <c r="CY50">
        <f t="shared" si="367"/>
        <v>2.77</v>
      </c>
      <c r="CZ50">
        <f t="shared" si="368"/>
        <v>1.75</v>
      </c>
      <c r="DA50">
        <f t="shared" si="369"/>
        <v>1.5800000000000001</v>
      </c>
      <c r="DB50">
        <f t="shared" si="336"/>
        <v>6.9499999999999993</v>
      </c>
      <c r="DC50">
        <f t="shared" si="337"/>
        <v>0</v>
      </c>
      <c r="DD50" t="s">
        <v>251</v>
      </c>
      <c r="DE50" t="s">
        <v>251</v>
      </c>
      <c r="DF50">
        <f t="shared" si="352"/>
        <v>0</v>
      </c>
      <c r="DG50">
        <f t="shared" ref="DG50:DG51" si="371">ROUND(ROUND(AF50*AJ50,2)*CX50,2)</f>
        <v>0</v>
      </c>
      <c r="DH50">
        <f t="shared" si="342"/>
        <v>0</v>
      </c>
      <c r="DI50">
        <f t="shared" si="328"/>
        <v>0</v>
      </c>
      <c r="DJ50">
        <f t="shared" si="370"/>
        <v>0</v>
      </c>
      <c r="DK50">
        <v>0</v>
      </c>
      <c r="DL50" t="s">
        <v>251</v>
      </c>
      <c r="DM50">
        <v>0</v>
      </c>
      <c r="DN50" t="s">
        <v>251</v>
      </c>
      <c r="DO50">
        <v>0</v>
      </c>
    </row>
    <row r="51">
      <c r="A51">
        <f>ROW(Source!A119)</f>
        <v>119</v>
      </c>
      <c r="B51">
        <v>424319185</v>
      </c>
      <c r="C51">
        <v>424319652</v>
      </c>
      <c r="D51">
        <v>417097533</v>
      </c>
      <c r="E51">
        <v>1</v>
      </c>
      <c r="F51">
        <v>1</v>
      </c>
      <c r="G51">
        <v>1</v>
      </c>
      <c r="H51">
        <v>2</v>
      </c>
      <c r="I51" t="s">
        <v>599</v>
      </c>
      <c r="J51" t="s">
        <v>600</v>
      </c>
      <c r="K51" t="s">
        <v>601</v>
      </c>
      <c r="L51">
        <v>1368</v>
      </c>
      <c r="N51">
        <v>1011</v>
      </c>
      <c r="O51" t="s">
        <v>46</v>
      </c>
      <c r="P51" t="s">
        <v>46</v>
      </c>
      <c r="Q51">
        <v>1</v>
      </c>
      <c r="W51">
        <v>0</v>
      </c>
      <c r="X51">
        <v>877234250</v>
      </c>
      <c r="Y51">
        <f t="shared" si="332"/>
        <v>3.9700000000000002</v>
      </c>
      <c r="AA51">
        <v>0</v>
      </c>
      <c r="AB51">
        <v>19.890000000000001</v>
      </c>
      <c r="AC51">
        <v>0</v>
      </c>
      <c r="AD51">
        <v>0</v>
      </c>
      <c r="AE51">
        <v>0</v>
      </c>
      <c r="AF51">
        <v>13.44</v>
      </c>
      <c r="AG51">
        <v>0</v>
      </c>
      <c r="AH51">
        <v>0</v>
      </c>
      <c r="AI51">
        <v>1</v>
      </c>
      <c r="AJ51">
        <v>1.48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251</v>
      </c>
      <c r="AT51">
        <v>3.9700000000000002</v>
      </c>
      <c r="AU51" t="s">
        <v>251</v>
      </c>
      <c r="AV51">
        <v>1</v>
      </c>
      <c r="AW51">
        <v>2</v>
      </c>
      <c r="AX51">
        <v>424319669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53.3568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53.3568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ROUND(Y51*Source!I119*DO51,7)</f>
        <v>0</v>
      </c>
      <c r="CX51">
        <f>ROUND(Y51*Source!I119,7)</f>
        <v>0</v>
      </c>
      <c r="CY51">
        <f t="shared" si="367"/>
        <v>19.890000000000001</v>
      </c>
      <c r="CZ51">
        <f t="shared" si="368"/>
        <v>13.44</v>
      </c>
      <c r="DA51">
        <f t="shared" si="369"/>
        <v>1.48</v>
      </c>
      <c r="DB51">
        <f t="shared" si="336"/>
        <v>53.359999999999999</v>
      </c>
      <c r="DC51">
        <f t="shared" si="337"/>
        <v>0</v>
      </c>
      <c r="DD51" t="s">
        <v>251</v>
      </c>
      <c r="DE51" t="s">
        <v>251</v>
      </c>
      <c r="DF51">
        <f t="shared" si="352"/>
        <v>0</v>
      </c>
      <c r="DG51">
        <f t="shared" si="371"/>
        <v>0</v>
      </c>
      <c r="DH51">
        <f t="shared" si="342"/>
        <v>0</v>
      </c>
      <c r="DI51">
        <f t="shared" si="328"/>
        <v>0</v>
      </c>
      <c r="DJ51">
        <f t="shared" si="370"/>
        <v>0</v>
      </c>
      <c r="DK51">
        <v>0</v>
      </c>
      <c r="DL51" t="s">
        <v>251</v>
      </c>
      <c r="DM51">
        <v>0</v>
      </c>
      <c r="DN51" t="s">
        <v>251</v>
      </c>
      <c r="DO51">
        <v>0</v>
      </c>
    </row>
    <row r="52">
      <c r="A52">
        <f>ROW(Source!A119)</f>
        <v>119</v>
      </c>
      <c r="B52">
        <v>424319185</v>
      </c>
      <c r="C52">
        <v>424319652</v>
      </c>
      <c r="D52">
        <v>417098287</v>
      </c>
      <c r="E52">
        <v>1</v>
      </c>
      <c r="F52">
        <v>1</v>
      </c>
      <c r="G52">
        <v>1</v>
      </c>
      <c r="H52">
        <v>2</v>
      </c>
      <c r="I52" t="s">
        <v>145</v>
      </c>
      <c r="J52" t="s">
        <v>597</v>
      </c>
      <c r="K52" t="s">
        <v>146</v>
      </c>
      <c r="L52">
        <v>1368</v>
      </c>
      <c r="N52">
        <v>1011</v>
      </c>
      <c r="O52" t="s">
        <v>46</v>
      </c>
      <c r="P52" t="s">
        <v>46</v>
      </c>
      <c r="Q52">
        <v>1</v>
      </c>
      <c r="W52">
        <v>0</v>
      </c>
      <c r="X52">
        <v>-849950259</v>
      </c>
      <c r="Y52">
        <f t="shared" si="332"/>
        <v>1.9399999999999999</v>
      </c>
      <c r="AA52">
        <v>0</v>
      </c>
      <c r="AB52">
        <v>641.70000000000005</v>
      </c>
      <c r="AC52">
        <v>539.69000000000005</v>
      </c>
      <c r="AD52">
        <v>0</v>
      </c>
      <c r="AE52">
        <v>0</v>
      </c>
      <c r="AF52">
        <v>641.70000000000005</v>
      </c>
      <c r="AG52">
        <v>539.69000000000005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251</v>
      </c>
      <c r="AT52">
        <v>1.9399999999999999</v>
      </c>
      <c r="AU52" t="s">
        <v>251</v>
      </c>
      <c r="AV52">
        <v>1</v>
      </c>
      <c r="AW52">
        <v>2</v>
      </c>
      <c r="AX52">
        <v>424319670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1244.8980000000001</v>
      </c>
      <c r="BL52">
        <v>1046.9986000000001</v>
      </c>
      <c r="BM52">
        <v>0</v>
      </c>
      <c r="BN52">
        <v>0</v>
      </c>
      <c r="BO52">
        <v>1.9399999999999999</v>
      </c>
      <c r="BP52">
        <v>1</v>
      </c>
      <c r="BQ52">
        <v>0</v>
      </c>
      <c r="BR52">
        <v>1244.8980000000001</v>
      </c>
      <c r="BS52">
        <v>1046.9986000000001</v>
      </c>
      <c r="BT52">
        <v>0</v>
      </c>
      <c r="BU52">
        <v>0</v>
      </c>
      <c r="BV52">
        <v>1.9399999999999999</v>
      </c>
      <c r="BW52">
        <v>1</v>
      </c>
      <c r="CV52">
        <v>0</v>
      </c>
      <c r="CW52">
        <f>ROUND(Y52*Source!I119*DO52,7)</f>
        <v>0</v>
      </c>
      <c r="CX52">
        <f>ROUND(Y52*Source!I119,7)</f>
        <v>0</v>
      </c>
      <c r="CY52">
        <f t="shared" si="367"/>
        <v>641.70000000000005</v>
      </c>
      <c r="CZ52">
        <f t="shared" si="368"/>
        <v>641.70000000000005</v>
      </c>
      <c r="DA52">
        <f t="shared" si="369"/>
        <v>1</v>
      </c>
      <c r="DB52">
        <f t="shared" si="336"/>
        <v>1244.8999999999999</v>
      </c>
      <c r="DC52">
        <f t="shared" si="337"/>
        <v>1047</v>
      </c>
      <c r="DD52" t="s">
        <v>251</v>
      </c>
      <c r="DE52" t="s">
        <v>251</v>
      </c>
      <c r="DF52">
        <f t="shared" si="352"/>
        <v>0</v>
      </c>
      <c r="DG52">
        <f t="shared" ref="DG52:DG61" si="372">ROUND(ROUND(AF52,2)*CX52,2)</f>
        <v>0</v>
      </c>
      <c r="DH52">
        <f t="shared" si="342"/>
        <v>0</v>
      </c>
      <c r="DI52">
        <f t="shared" si="328"/>
        <v>0</v>
      </c>
      <c r="DJ52">
        <f t="shared" si="370"/>
        <v>0</v>
      </c>
      <c r="DK52">
        <v>1</v>
      </c>
      <c r="DL52" t="s">
        <v>73</v>
      </c>
      <c r="DM52">
        <v>4</v>
      </c>
      <c r="DN52" t="s">
        <v>39</v>
      </c>
      <c r="DO52">
        <v>1</v>
      </c>
    </row>
    <row r="53">
      <c r="A53">
        <f>ROW(Source!A119)</f>
        <v>119</v>
      </c>
      <c r="B53">
        <v>424319185</v>
      </c>
      <c r="C53">
        <v>424319652</v>
      </c>
      <c r="D53">
        <v>417165237</v>
      </c>
      <c r="E53">
        <v>1</v>
      </c>
      <c r="F53">
        <v>1</v>
      </c>
      <c r="G53">
        <v>1</v>
      </c>
      <c r="H53">
        <v>3</v>
      </c>
      <c r="I53" t="s">
        <v>161</v>
      </c>
      <c r="J53" t="s">
        <v>602</v>
      </c>
      <c r="K53" t="s">
        <v>162</v>
      </c>
      <c r="L53">
        <v>1302</v>
      </c>
      <c r="N53">
        <v>1003</v>
      </c>
      <c r="O53" t="s">
        <v>163</v>
      </c>
      <c r="P53" t="s">
        <v>163</v>
      </c>
      <c r="Q53">
        <v>10</v>
      </c>
      <c r="W53">
        <v>0</v>
      </c>
      <c r="X53">
        <v>530731316</v>
      </c>
      <c r="Y53">
        <f t="shared" si="332"/>
        <v>0.096000000000000002</v>
      </c>
      <c r="AA53">
        <v>57.700000000000003</v>
      </c>
      <c r="AB53">
        <v>0</v>
      </c>
      <c r="AC53">
        <v>0</v>
      </c>
      <c r="AD53">
        <v>0</v>
      </c>
      <c r="AE53">
        <v>37.710000000000001</v>
      </c>
      <c r="AF53">
        <v>0</v>
      </c>
      <c r="AG53">
        <v>0</v>
      </c>
      <c r="AH53">
        <v>0</v>
      </c>
      <c r="AI53">
        <v>1.53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251</v>
      </c>
      <c r="AT53">
        <v>0.096000000000000002</v>
      </c>
      <c r="AU53" t="s">
        <v>251</v>
      </c>
      <c r="AV53">
        <v>0</v>
      </c>
      <c r="AW53">
        <v>2</v>
      </c>
      <c r="AX53">
        <v>424319671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3.6201600000000003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3.6201600000000003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ROUND(Y53*Source!I119,7)</f>
        <v>0</v>
      </c>
      <c r="CY53">
        <f t="shared" ref="CY53:CY58" si="373">AA53</f>
        <v>57.700000000000003</v>
      </c>
      <c r="CZ53">
        <f t="shared" ref="CZ53:CZ58" si="374">AE53</f>
        <v>37.710000000000001</v>
      </c>
      <c r="DA53">
        <f t="shared" ref="DA53:DA58" si="375">AI53</f>
        <v>1.53</v>
      </c>
      <c r="DB53">
        <f t="shared" si="336"/>
        <v>3.6199999999999997</v>
      </c>
      <c r="DC53">
        <f t="shared" si="337"/>
        <v>0</v>
      </c>
      <c r="DD53" t="s">
        <v>251</v>
      </c>
      <c r="DE53" t="s">
        <v>251</v>
      </c>
      <c r="DF53">
        <f t="shared" ref="DF53:DF54" si="376">ROUND(ROUND(AE53*AI53,2)*CX53,2)</f>
        <v>0</v>
      </c>
      <c r="DG53">
        <f t="shared" si="372"/>
        <v>0</v>
      </c>
      <c r="DH53">
        <f t="shared" si="342"/>
        <v>0</v>
      </c>
      <c r="DI53">
        <f t="shared" si="328"/>
        <v>0</v>
      </c>
      <c r="DJ53">
        <f t="shared" ref="DJ53:DJ58" si="377">DF53</f>
        <v>0</v>
      </c>
      <c r="DK53">
        <v>0</v>
      </c>
      <c r="DL53" t="s">
        <v>251</v>
      </c>
      <c r="DM53">
        <v>0</v>
      </c>
      <c r="DN53" t="s">
        <v>251</v>
      </c>
      <c r="DO53">
        <v>0</v>
      </c>
    </row>
    <row r="54">
      <c r="A54">
        <f>ROW(Source!A119)</f>
        <v>119</v>
      </c>
      <c r="B54">
        <v>424319185</v>
      </c>
      <c r="C54">
        <v>424319652</v>
      </c>
      <c r="D54">
        <v>417173959</v>
      </c>
      <c r="E54">
        <v>1</v>
      </c>
      <c r="F54">
        <v>1</v>
      </c>
      <c r="G54">
        <v>1</v>
      </c>
      <c r="H54">
        <v>3</v>
      </c>
      <c r="I54" t="s">
        <v>164</v>
      </c>
      <c r="J54" t="s">
        <v>603</v>
      </c>
      <c r="K54" t="s">
        <v>165</v>
      </c>
      <c r="L54">
        <v>1348</v>
      </c>
      <c r="N54">
        <v>1009</v>
      </c>
      <c r="O54" t="s">
        <v>85</v>
      </c>
      <c r="P54" t="s">
        <v>85</v>
      </c>
      <c r="Q54">
        <v>1000</v>
      </c>
      <c r="W54">
        <v>0</v>
      </c>
      <c r="X54">
        <v>-560086148</v>
      </c>
      <c r="Y54">
        <f t="shared" si="332"/>
        <v>0.001</v>
      </c>
      <c r="AA54">
        <v>52029.730000000003</v>
      </c>
      <c r="AB54">
        <v>0</v>
      </c>
      <c r="AC54">
        <v>0</v>
      </c>
      <c r="AD54">
        <v>0</v>
      </c>
      <c r="AE54">
        <v>70310.449999999997</v>
      </c>
      <c r="AF54">
        <v>0</v>
      </c>
      <c r="AG54">
        <v>0</v>
      </c>
      <c r="AH54">
        <v>0</v>
      </c>
      <c r="AI54">
        <v>0.73999999999999999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251</v>
      </c>
      <c r="AT54">
        <v>0.001</v>
      </c>
      <c r="AU54" t="s">
        <v>251</v>
      </c>
      <c r="AV54">
        <v>0</v>
      </c>
      <c r="AW54">
        <v>2</v>
      </c>
      <c r="AX54">
        <v>424319672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70.310450000000003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70.310450000000003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ROUND(Y54*Source!I119,7)</f>
        <v>0</v>
      </c>
      <c r="CY54">
        <f t="shared" si="373"/>
        <v>52029.730000000003</v>
      </c>
      <c r="CZ54">
        <f t="shared" si="374"/>
        <v>70310.449999999997</v>
      </c>
      <c r="DA54">
        <f t="shared" si="375"/>
        <v>0.73999999999999999</v>
      </c>
      <c r="DB54">
        <f t="shared" si="336"/>
        <v>70.310000000000002</v>
      </c>
      <c r="DC54">
        <f t="shared" si="337"/>
        <v>0</v>
      </c>
      <c r="DD54" t="s">
        <v>251</v>
      </c>
      <c r="DE54" t="s">
        <v>251</v>
      </c>
      <c r="DF54">
        <f t="shared" si="376"/>
        <v>0</v>
      </c>
      <c r="DG54">
        <f t="shared" si="372"/>
        <v>0</v>
      </c>
      <c r="DH54">
        <f t="shared" si="342"/>
        <v>0</v>
      </c>
      <c r="DI54">
        <f t="shared" si="328"/>
        <v>0</v>
      </c>
      <c r="DJ54">
        <f t="shared" si="377"/>
        <v>0</v>
      </c>
      <c r="DK54">
        <v>0</v>
      </c>
      <c r="DL54" t="s">
        <v>251</v>
      </c>
      <c r="DM54">
        <v>0</v>
      </c>
      <c r="DN54" t="s">
        <v>251</v>
      </c>
      <c r="DO54">
        <v>0</v>
      </c>
    </row>
    <row r="55">
      <c r="A55">
        <f>ROW(Source!A119)</f>
        <v>119</v>
      </c>
      <c r="B55">
        <v>424319185</v>
      </c>
      <c r="C55">
        <v>424319652</v>
      </c>
      <c r="D55">
        <v>417174138</v>
      </c>
      <c r="E55">
        <v>1</v>
      </c>
      <c r="F55">
        <v>1</v>
      </c>
      <c r="G55">
        <v>1</v>
      </c>
      <c r="H55">
        <v>3</v>
      </c>
      <c r="I55" t="s">
        <v>166</v>
      </c>
      <c r="J55" t="s">
        <v>604</v>
      </c>
      <c r="K55" t="s">
        <v>167</v>
      </c>
      <c r="L55">
        <v>1348</v>
      </c>
      <c r="N55">
        <v>1009</v>
      </c>
      <c r="O55" t="s">
        <v>85</v>
      </c>
      <c r="P55" t="s">
        <v>85</v>
      </c>
      <c r="Q55">
        <v>1000</v>
      </c>
      <c r="W55">
        <v>0</v>
      </c>
      <c r="X55">
        <v>1120015680</v>
      </c>
      <c r="Y55">
        <f t="shared" si="332"/>
        <v>0.01</v>
      </c>
      <c r="AA55">
        <v>41746.199999999997</v>
      </c>
      <c r="AB55">
        <v>0</v>
      </c>
      <c r="AC55">
        <v>0</v>
      </c>
      <c r="AD55">
        <v>0</v>
      </c>
      <c r="AE55">
        <v>41746.199999999997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251</v>
      </c>
      <c r="AT55">
        <v>0.01</v>
      </c>
      <c r="AU55" t="s">
        <v>251</v>
      </c>
      <c r="AV55">
        <v>0</v>
      </c>
      <c r="AW55">
        <v>2</v>
      </c>
      <c r="AX55">
        <v>424319673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417.46199999999999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417.46199999999999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ROUND(Y55*Source!I119,7)</f>
        <v>0</v>
      </c>
      <c r="CY55">
        <f t="shared" si="373"/>
        <v>41746.199999999997</v>
      </c>
      <c r="CZ55">
        <f t="shared" si="374"/>
        <v>41746.199999999997</v>
      </c>
      <c r="DA55">
        <f t="shared" si="375"/>
        <v>1</v>
      </c>
      <c r="DB55">
        <f t="shared" si="336"/>
        <v>417.45999999999998</v>
      </c>
      <c r="DC55">
        <f t="shared" si="337"/>
        <v>0</v>
      </c>
      <c r="DD55" t="s">
        <v>251</v>
      </c>
      <c r="DE55" t="s">
        <v>251</v>
      </c>
      <c r="DF55">
        <f>ROUND(ROUND(AE55,2)*CX55,2)</f>
        <v>0</v>
      </c>
      <c r="DG55">
        <f t="shared" si="372"/>
        <v>0</v>
      </c>
      <c r="DH55">
        <f t="shared" si="342"/>
        <v>0</v>
      </c>
      <c r="DI55">
        <f t="shared" si="328"/>
        <v>0</v>
      </c>
      <c r="DJ55">
        <f t="shared" si="377"/>
        <v>0</v>
      </c>
      <c r="DK55">
        <v>1</v>
      </c>
      <c r="DL55" t="s">
        <v>251</v>
      </c>
      <c r="DM55">
        <v>0</v>
      </c>
      <c r="DN55" t="s">
        <v>251</v>
      </c>
      <c r="DO55">
        <v>0</v>
      </c>
    </row>
    <row r="56">
      <c r="A56">
        <f>ROW(Source!A119)</f>
        <v>119</v>
      </c>
      <c r="B56">
        <v>424319185</v>
      </c>
      <c r="C56">
        <v>424319652</v>
      </c>
      <c r="D56">
        <v>417183758</v>
      </c>
      <c r="E56">
        <v>1</v>
      </c>
      <c r="F56">
        <v>1</v>
      </c>
      <c r="G56">
        <v>1</v>
      </c>
      <c r="H56">
        <v>3</v>
      </c>
      <c r="I56" t="s">
        <v>168</v>
      </c>
      <c r="J56" t="s">
        <v>605</v>
      </c>
      <c r="K56" t="s">
        <v>169</v>
      </c>
      <c r="L56">
        <v>1346</v>
      </c>
      <c r="N56">
        <v>1009</v>
      </c>
      <c r="O56" t="s">
        <v>82</v>
      </c>
      <c r="P56" t="s">
        <v>82</v>
      </c>
      <c r="Q56">
        <v>1</v>
      </c>
      <c r="W56">
        <v>0</v>
      </c>
      <c r="X56">
        <v>291254868</v>
      </c>
      <c r="Y56">
        <f t="shared" si="332"/>
        <v>0.25</v>
      </c>
      <c r="AA56">
        <v>115.03</v>
      </c>
      <c r="AB56">
        <v>0</v>
      </c>
      <c r="AC56">
        <v>0</v>
      </c>
      <c r="AD56">
        <v>0</v>
      </c>
      <c r="AE56">
        <v>79.879999999999995</v>
      </c>
      <c r="AF56">
        <v>0</v>
      </c>
      <c r="AG56">
        <v>0</v>
      </c>
      <c r="AH56">
        <v>0</v>
      </c>
      <c r="AI56">
        <v>1.4399999999999999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251</v>
      </c>
      <c r="AT56">
        <v>0.25</v>
      </c>
      <c r="AU56" t="s">
        <v>251</v>
      </c>
      <c r="AV56">
        <v>0</v>
      </c>
      <c r="AW56">
        <v>2</v>
      </c>
      <c r="AX56">
        <v>424319674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19.969999999999999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19.969999999999999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ROUND(Y56*Source!I119,7)</f>
        <v>0</v>
      </c>
      <c r="CY56">
        <f t="shared" si="373"/>
        <v>115.03</v>
      </c>
      <c r="CZ56">
        <f t="shared" si="374"/>
        <v>79.879999999999995</v>
      </c>
      <c r="DA56">
        <f t="shared" si="375"/>
        <v>1.4399999999999999</v>
      </c>
      <c r="DB56">
        <f t="shared" si="336"/>
        <v>19.969999999999999</v>
      </c>
      <c r="DC56">
        <f t="shared" si="337"/>
        <v>0</v>
      </c>
      <c r="DD56" t="s">
        <v>251</v>
      </c>
      <c r="DE56" t="s">
        <v>251</v>
      </c>
      <c r="DF56">
        <f t="shared" ref="DF56:DF57" si="378">ROUND(ROUND(AE56*AI56,2)*CX56,2)</f>
        <v>0</v>
      </c>
      <c r="DG56">
        <f t="shared" si="372"/>
        <v>0</v>
      </c>
      <c r="DH56">
        <f t="shared" si="342"/>
        <v>0</v>
      </c>
      <c r="DI56">
        <f t="shared" si="328"/>
        <v>0</v>
      </c>
      <c r="DJ56">
        <f t="shared" si="377"/>
        <v>0</v>
      </c>
      <c r="DK56">
        <v>0</v>
      </c>
      <c r="DL56" t="s">
        <v>251</v>
      </c>
      <c r="DM56">
        <v>0</v>
      </c>
      <c r="DN56" t="s">
        <v>251</v>
      </c>
      <c r="DO56">
        <v>0</v>
      </c>
    </row>
    <row r="57">
      <c r="A57">
        <f>ROW(Source!A119)</f>
        <v>119</v>
      </c>
      <c r="B57">
        <v>424319185</v>
      </c>
      <c r="C57">
        <v>424319652</v>
      </c>
      <c r="D57">
        <v>417183788</v>
      </c>
      <c r="E57">
        <v>1</v>
      </c>
      <c r="F57">
        <v>1</v>
      </c>
      <c r="G57">
        <v>1</v>
      </c>
      <c r="H57">
        <v>3</v>
      </c>
      <c r="I57" t="s">
        <v>170</v>
      </c>
      <c r="J57" t="s">
        <v>606</v>
      </c>
      <c r="K57" t="s">
        <v>171</v>
      </c>
      <c r="L57">
        <v>1348</v>
      </c>
      <c r="N57">
        <v>1009</v>
      </c>
      <c r="O57" t="s">
        <v>85</v>
      </c>
      <c r="P57" t="s">
        <v>85</v>
      </c>
      <c r="Q57">
        <v>1000</v>
      </c>
      <c r="W57">
        <v>0</v>
      </c>
      <c r="X57">
        <v>-734320380</v>
      </c>
      <c r="Y57">
        <f t="shared" si="332"/>
        <v>6.0000000000000002e-05</v>
      </c>
      <c r="AA57">
        <v>106680.60000000001</v>
      </c>
      <c r="AB57">
        <v>0</v>
      </c>
      <c r="AC57">
        <v>0</v>
      </c>
      <c r="AD57">
        <v>0</v>
      </c>
      <c r="AE57">
        <v>82698.139999999999</v>
      </c>
      <c r="AF57">
        <v>0</v>
      </c>
      <c r="AG57">
        <v>0</v>
      </c>
      <c r="AH57">
        <v>0</v>
      </c>
      <c r="AI57">
        <v>1.29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251</v>
      </c>
      <c r="AT57">
        <v>6.0000000000000002e-05</v>
      </c>
      <c r="AU57" t="s">
        <v>251</v>
      </c>
      <c r="AV57">
        <v>0</v>
      </c>
      <c r="AW57">
        <v>2</v>
      </c>
      <c r="AX57">
        <v>424319675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4.9618884000000003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4.9618884000000003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ROUND(Y57*Source!I119,7)</f>
        <v>0</v>
      </c>
      <c r="CY57">
        <f t="shared" si="373"/>
        <v>106680.60000000001</v>
      </c>
      <c r="CZ57">
        <f t="shared" si="374"/>
        <v>82698.139999999999</v>
      </c>
      <c r="DA57">
        <f t="shared" si="375"/>
        <v>1.29</v>
      </c>
      <c r="DB57">
        <f t="shared" si="336"/>
        <v>4.96</v>
      </c>
      <c r="DC57">
        <f t="shared" si="337"/>
        <v>0</v>
      </c>
      <c r="DD57" t="s">
        <v>251</v>
      </c>
      <c r="DE57" t="s">
        <v>251</v>
      </c>
      <c r="DF57">
        <f t="shared" si="378"/>
        <v>0</v>
      </c>
      <c r="DG57">
        <f t="shared" si="372"/>
        <v>0</v>
      </c>
      <c r="DH57">
        <f t="shared" si="342"/>
        <v>0</v>
      </c>
      <c r="DI57">
        <f t="shared" si="328"/>
        <v>0</v>
      </c>
      <c r="DJ57">
        <f t="shared" si="377"/>
        <v>0</v>
      </c>
      <c r="DK57">
        <v>0</v>
      </c>
      <c r="DL57" t="s">
        <v>251</v>
      </c>
      <c r="DM57">
        <v>0</v>
      </c>
      <c r="DN57" t="s">
        <v>251</v>
      </c>
      <c r="DO57">
        <v>0</v>
      </c>
    </row>
    <row r="58">
      <c r="A58">
        <f>ROW(Source!A119)</f>
        <v>119</v>
      </c>
      <c r="B58">
        <v>424319185</v>
      </c>
      <c r="C58">
        <v>424319652</v>
      </c>
      <c r="D58">
        <v>417096729</v>
      </c>
      <c r="E58">
        <v>117</v>
      </c>
      <c r="F58">
        <v>1</v>
      </c>
      <c r="G58">
        <v>1</v>
      </c>
      <c r="H58">
        <v>3</v>
      </c>
      <c r="I58" t="s">
        <v>390</v>
      </c>
      <c r="J58" t="s">
        <v>251</v>
      </c>
      <c r="K58" t="s">
        <v>391</v>
      </c>
      <c r="L58">
        <v>3277935</v>
      </c>
      <c r="N58">
        <v>1013</v>
      </c>
      <c r="O58" t="s">
        <v>53</v>
      </c>
      <c r="P58" t="s">
        <v>53</v>
      </c>
      <c r="Q58">
        <v>1</v>
      </c>
      <c r="W58">
        <v>0</v>
      </c>
      <c r="X58">
        <v>274903907</v>
      </c>
      <c r="Y58">
        <f t="shared" si="332"/>
        <v>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251</v>
      </c>
      <c r="AT58">
        <v>2</v>
      </c>
      <c r="AU58" t="s">
        <v>251</v>
      </c>
      <c r="AV58">
        <v>0</v>
      </c>
      <c r="AW58">
        <v>2</v>
      </c>
      <c r="AX58">
        <v>424319676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ROUND(Y58*Source!I119,7)</f>
        <v>0</v>
      </c>
      <c r="CY58">
        <f t="shared" si="373"/>
        <v>0</v>
      </c>
      <c r="CZ58">
        <f t="shared" si="374"/>
        <v>0</v>
      </c>
      <c r="DA58">
        <f t="shared" si="375"/>
        <v>1</v>
      </c>
      <c r="DB58">
        <f t="shared" si="336"/>
        <v>0</v>
      </c>
      <c r="DC58">
        <f t="shared" si="337"/>
        <v>0</v>
      </c>
      <c r="DD58" t="s">
        <v>251</v>
      </c>
      <c r="DE58" t="s">
        <v>251</v>
      </c>
      <c r="DF58">
        <f t="shared" ref="DF58:DF64" si="379">ROUND(ROUND(AE58,2)*CX58,2)</f>
        <v>0</v>
      </c>
      <c r="DG58">
        <f t="shared" si="372"/>
        <v>0</v>
      </c>
      <c r="DH58">
        <f t="shared" si="342"/>
        <v>0</v>
      </c>
      <c r="DI58">
        <f t="shared" si="328"/>
        <v>0</v>
      </c>
      <c r="DJ58">
        <f t="shared" si="377"/>
        <v>0</v>
      </c>
      <c r="DK58">
        <v>0</v>
      </c>
      <c r="DL58" t="s">
        <v>251</v>
      </c>
      <c r="DM58">
        <v>0</v>
      </c>
      <c r="DN58" t="s">
        <v>251</v>
      </c>
      <c r="DO58">
        <v>0</v>
      </c>
    </row>
    <row r="59">
      <c r="A59">
        <f>ROW(Source!A121)</f>
        <v>121</v>
      </c>
      <c r="B59">
        <v>424319185</v>
      </c>
      <c r="C59">
        <v>424319678</v>
      </c>
      <c r="D59">
        <v>417090720</v>
      </c>
      <c r="E59">
        <v>117</v>
      </c>
      <c r="F59">
        <v>1</v>
      </c>
      <c r="G59">
        <v>1</v>
      </c>
      <c r="H59">
        <v>1</v>
      </c>
      <c r="I59" t="s">
        <v>143</v>
      </c>
      <c r="J59" t="s">
        <v>251</v>
      </c>
      <c r="K59" t="s">
        <v>144</v>
      </c>
      <c r="L59">
        <v>1191</v>
      </c>
      <c r="N59">
        <v>1013</v>
      </c>
      <c r="O59" t="s">
        <v>39</v>
      </c>
      <c r="P59" t="s">
        <v>39</v>
      </c>
      <c r="Q59">
        <v>1</v>
      </c>
      <c r="W59">
        <v>0</v>
      </c>
      <c r="X59">
        <v>44848675</v>
      </c>
      <c r="Y59">
        <f t="shared" si="332"/>
        <v>23.120000000000001</v>
      </c>
      <c r="AA59">
        <v>0</v>
      </c>
      <c r="AB59">
        <v>0</v>
      </c>
      <c r="AC59">
        <v>0</v>
      </c>
      <c r="AD59">
        <v>527.60000000000002</v>
      </c>
      <c r="AE59">
        <v>0</v>
      </c>
      <c r="AF59">
        <v>0</v>
      </c>
      <c r="AG59">
        <v>0</v>
      </c>
      <c r="AH59">
        <v>527.60000000000002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251</v>
      </c>
      <c r="AT59">
        <v>23.120000000000001</v>
      </c>
      <c r="AU59" t="s">
        <v>251</v>
      </c>
      <c r="AV59">
        <v>1</v>
      </c>
      <c r="AW59">
        <v>2</v>
      </c>
      <c r="AX59">
        <v>424319691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12198.112000000001</v>
      </c>
      <c r="BN59">
        <v>23.120000000000001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12198.112000000001</v>
      </c>
      <c r="BU59">
        <v>23.120000000000001</v>
      </c>
      <c r="BV59">
        <v>0</v>
      </c>
      <c r="BW59">
        <v>1</v>
      </c>
      <c r="CU59">
        <f>ROUND(AT59*Source!I121*AH59*AL59,2)</f>
        <v>138326.59</v>
      </c>
      <c r="CV59">
        <f>ROUND(Y59*Source!I121,7)</f>
        <v>262.18079999999998</v>
      </c>
      <c r="CW59">
        <v>0</v>
      </c>
      <c r="CX59">
        <f>ROUND(Y59*Source!I121,7)</f>
        <v>262.18079999999998</v>
      </c>
      <c r="CY59">
        <f t="shared" ref="CY59:CY60" si="380">AD59</f>
        <v>527.60000000000002</v>
      </c>
      <c r="CZ59">
        <f t="shared" ref="CZ59:CZ60" si="381">AH59</f>
        <v>527.60000000000002</v>
      </c>
      <c r="DA59">
        <f t="shared" ref="DA59:DA60" si="382">AL59</f>
        <v>1</v>
      </c>
      <c r="DB59">
        <f t="shared" si="336"/>
        <v>12198.109999999999</v>
      </c>
      <c r="DC59">
        <f t="shared" si="337"/>
        <v>0</v>
      </c>
      <c r="DD59" t="s">
        <v>251</v>
      </c>
      <c r="DE59" t="s">
        <v>251</v>
      </c>
      <c r="DF59">
        <f t="shared" si="379"/>
        <v>0</v>
      </c>
      <c r="DG59">
        <f t="shared" si="372"/>
        <v>0</v>
      </c>
      <c r="DH59">
        <f t="shared" si="342"/>
        <v>0</v>
      </c>
      <c r="DI59">
        <f t="shared" si="328"/>
        <v>138326.59</v>
      </c>
      <c r="DJ59">
        <f t="shared" ref="DJ59:DJ60" si="383">DI59</f>
        <v>138326.59</v>
      </c>
      <c r="DK59">
        <v>1</v>
      </c>
      <c r="DL59" t="s">
        <v>251</v>
      </c>
      <c r="DM59">
        <v>0</v>
      </c>
      <c r="DN59" t="s">
        <v>251</v>
      </c>
      <c r="DO59">
        <v>0</v>
      </c>
    </row>
    <row r="60">
      <c r="A60">
        <f>ROW(Source!A121)</f>
        <v>121</v>
      </c>
      <c r="B60">
        <v>424319185</v>
      </c>
      <c r="C60">
        <v>424319678</v>
      </c>
      <c r="D60">
        <v>417090896</v>
      </c>
      <c r="E60">
        <v>117</v>
      </c>
      <c r="F60">
        <v>1</v>
      </c>
      <c r="G60">
        <v>1</v>
      </c>
      <c r="H60">
        <v>1</v>
      </c>
      <c r="I60" t="s">
        <v>582</v>
      </c>
      <c r="J60" t="s">
        <v>251</v>
      </c>
      <c r="K60" t="s">
        <v>583</v>
      </c>
      <c r="L60">
        <v>1191</v>
      </c>
      <c r="N60">
        <v>1013</v>
      </c>
      <c r="O60" t="s">
        <v>39</v>
      </c>
      <c r="P60" t="s">
        <v>39</v>
      </c>
      <c r="Q60">
        <v>1</v>
      </c>
      <c r="W60">
        <v>0</v>
      </c>
      <c r="X60">
        <v>-1417349443</v>
      </c>
      <c r="Y60">
        <f t="shared" si="332"/>
        <v>6.6399999999999997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251</v>
      </c>
      <c r="AT60">
        <v>6.6399999999999997</v>
      </c>
      <c r="AU60" t="s">
        <v>251</v>
      </c>
      <c r="AV60">
        <v>2</v>
      </c>
      <c r="AW60">
        <v>2</v>
      </c>
      <c r="AX60">
        <v>424319692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ROUND(Y60*Source!I121,7)</f>
        <v>75.297600000000003</v>
      </c>
      <c r="CY60">
        <f t="shared" si="380"/>
        <v>0</v>
      </c>
      <c r="CZ60">
        <f t="shared" si="381"/>
        <v>0</v>
      </c>
      <c r="DA60">
        <f t="shared" si="382"/>
        <v>1</v>
      </c>
      <c r="DB60">
        <f t="shared" si="336"/>
        <v>0</v>
      </c>
      <c r="DC60">
        <f t="shared" si="337"/>
        <v>0</v>
      </c>
      <c r="DD60" t="s">
        <v>251</v>
      </c>
      <c r="DE60" t="s">
        <v>251</v>
      </c>
      <c r="DF60">
        <f t="shared" si="379"/>
        <v>0</v>
      </c>
      <c r="DG60">
        <f t="shared" si="372"/>
        <v>0</v>
      </c>
      <c r="DH60">
        <f t="shared" si="342"/>
        <v>0</v>
      </c>
      <c r="DI60">
        <f t="shared" si="328"/>
        <v>0</v>
      </c>
      <c r="DJ60">
        <f t="shared" si="383"/>
        <v>0</v>
      </c>
      <c r="DK60">
        <v>0</v>
      </c>
      <c r="DL60" t="s">
        <v>251</v>
      </c>
      <c r="DM60">
        <v>0</v>
      </c>
      <c r="DN60" t="s">
        <v>251</v>
      </c>
      <c r="DO60">
        <v>0</v>
      </c>
    </row>
    <row r="61">
      <c r="A61">
        <f>ROW(Source!A121)</f>
        <v>121</v>
      </c>
      <c r="B61">
        <v>424319185</v>
      </c>
      <c r="C61">
        <v>424319678</v>
      </c>
      <c r="D61">
        <v>417097392</v>
      </c>
      <c r="E61">
        <v>1</v>
      </c>
      <c r="F61">
        <v>1</v>
      </c>
      <c r="G61">
        <v>1</v>
      </c>
      <c r="H61">
        <v>2</v>
      </c>
      <c r="I61" t="s">
        <v>63</v>
      </c>
      <c r="J61" t="s">
        <v>585</v>
      </c>
      <c r="K61" t="s">
        <v>64</v>
      </c>
      <c r="L61">
        <v>1368</v>
      </c>
      <c r="N61">
        <v>1011</v>
      </c>
      <c r="O61" t="s">
        <v>46</v>
      </c>
      <c r="P61" t="s">
        <v>46</v>
      </c>
      <c r="Q61">
        <v>1</v>
      </c>
      <c r="W61">
        <v>0</v>
      </c>
      <c r="X61">
        <v>639918019</v>
      </c>
      <c r="Y61">
        <f t="shared" si="332"/>
        <v>3.3199999999999998</v>
      </c>
      <c r="AA61">
        <v>0</v>
      </c>
      <c r="AB61">
        <v>1626.29</v>
      </c>
      <c r="AC61">
        <v>724.95000000000005</v>
      </c>
      <c r="AD61">
        <v>0</v>
      </c>
      <c r="AE61">
        <v>0</v>
      </c>
      <c r="AF61">
        <v>1626.29</v>
      </c>
      <c r="AG61">
        <v>724.95000000000005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251</v>
      </c>
      <c r="AT61">
        <v>3.3199999999999998</v>
      </c>
      <c r="AU61" t="s">
        <v>251</v>
      </c>
      <c r="AV61">
        <v>1</v>
      </c>
      <c r="AW61">
        <v>2</v>
      </c>
      <c r="AX61">
        <v>424319693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5399.2828</v>
      </c>
      <c r="BL61">
        <v>2406.8339999999998</v>
      </c>
      <c r="BM61">
        <v>0</v>
      </c>
      <c r="BN61">
        <v>0</v>
      </c>
      <c r="BO61">
        <v>3.3199999999999998</v>
      </c>
      <c r="BP61">
        <v>1</v>
      </c>
      <c r="BQ61">
        <v>0</v>
      </c>
      <c r="BR61">
        <v>5399.2828</v>
      </c>
      <c r="BS61">
        <v>2406.8339999999998</v>
      </c>
      <c r="BT61">
        <v>0</v>
      </c>
      <c r="BU61">
        <v>0</v>
      </c>
      <c r="BV61">
        <v>3.3199999999999998</v>
      </c>
      <c r="BW61">
        <v>1</v>
      </c>
      <c r="CV61">
        <v>0</v>
      </c>
      <c r="CW61">
        <f>ROUND(Y61*Source!I121*DO61,7)</f>
        <v>37.648800000000001</v>
      </c>
      <c r="CX61">
        <f>ROUND(Y61*Source!I121,7)</f>
        <v>37.648800000000001</v>
      </c>
      <c r="CY61">
        <f t="shared" ref="CY61:CY64" si="384">AB61</f>
        <v>1626.29</v>
      </c>
      <c r="CZ61">
        <f t="shared" ref="CZ61:CZ64" si="385">AF61</f>
        <v>1626.29</v>
      </c>
      <c r="DA61">
        <f t="shared" ref="DA61:DA64" si="386">AJ61</f>
        <v>1</v>
      </c>
      <c r="DB61">
        <f t="shared" si="336"/>
        <v>5399.2799999999997</v>
      </c>
      <c r="DC61">
        <f t="shared" si="337"/>
        <v>2406.8299999999999</v>
      </c>
      <c r="DD61" t="s">
        <v>251</v>
      </c>
      <c r="DE61" t="s">
        <v>251</v>
      </c>
      <c r="DF61">
        <f t="shared" si="379"/>
        <v>0</v>
      </c>
      <c r="DG61">
        <f t="shared" si="372"/>
        <v>61227.870000000003</v>
      </c>
      <c r="DH61">
        <f t="shared" si="342"/>
        <v>27293.5</v>
      </c>
      <c r="DI61">
        <f t="shared" si="328"/>
        <v>0</v>
      </c>
      <c r="DJ61">
        <f t="shared" ref="DJ61:DJ64" si="387">DG61+DH61</f>
        <v>88521.369999999995</v>
      </c>
      <c r="DK61">
        <v>1</v>
      </c>
      <c r="DL61" t="s">
        <v>65</v>
      </c>
      <c r="DM61">
        <v>6</v>
      </c>
      <c r="DN61" t="s">
        <v>39</v>
      </c>
      <c r="DO61">
        <v>1</v>
      </c>
    </row>
    <row r="62">
      <c r="A62">
        <f>ROW(Source!A121)</f>
        <v>121</v>
      </c>
      <c r="B62">
        <v>424319185</v>
      </c>
      <c r="C62">
        <v>424319678</v>
      </c>
      <c r="D62">
        <v>417097489</v>
      </c>
      <c r="E62">
        <v>1</v>
      </c>
      <c r="F62">
        <v>1</v>
      </c>
      <c r="G62">
        <v>1</v>
      </c>
      <c r="H62">
        <v>2</v>
      </c>
      <c r="I62" t="s">
        <v>155</v>
      </c>
      <c r="J62" t="s">
        <v>598</v>
      </c>
      <c r="K62" t="s">
        <v>156</v>
      </c>
      <c r="L62">
        <v>1368</v>
      </c>
      <c r="N62">
        <v>1011</v>
      </c>
      <c r="O62" t="s">
        <v>46</v>
      </c>
      <c r="P62" t="s">
        <v>46</v>
      </c>
      <c r="Q62">
        <v>1</v>
      </c>
      <c r="W62">
        <v>0</v>
      </c>
      <c r="X62">
        <v>-1620640563</v>
      </c>
      <c r="Y62">
        <f t="shared" si="332"/>
        <v>4.9800000000000004</v>
      </c>
      <c r="AA62">
        <v>0</v>
      </c>
      <c r="AB62">
        <v>2.77</v>
      </c>
      <c r="AC62">
        <v>0</v>
      </c>
      <c r="AD62">
        <v>0</v>
      </c>
      <c r="AE62">
        <v>0</v>
      </c>
      <c r="AF62">
        <v>1.75</v>
      </c>
      <c r="AG62">
        <v>0</v>
      </c>
      <c r="AH62">
        <v>0</v>
      </c>
      <c r="AI62">
        <v>1</v>
      </c>
      <c r="AJ62">
        <v>1.5800000000000001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251</v>
      </c>
      <c r="AT62">
        <v>4.9800000000000004</v>
      </c>
      <c r="AU62" t="s">
        <v>251</v>
      </c>
      <c r="AV62">
        <v>1</v>
      </c>
      <c r="AW62">
        <v>2</v>
      </c>
      <c r="AX62">
        <v>424319694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8.7149999999999999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8.7149999999999999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ROUND(Y62*Source!I121*DO62,7)</f>
        <v>0</v>
      </c>
      <c r="CX62">
        <f>ROUND(Y62*Source!I121,7)</f>
        <v>56.473199999999999</v>
      </c>
      <c r="CY62">
        <f t="shared" si="384"/>
        <v>2.77</v>
      </c>
      <c r="CZ62">
        <f t="shared" si="385"/>
        <v>1.75</v>
      </c>
      <c r="DA62">
        <f t="shared" si="386"/>
        <v>1.5800000000000001</v>
      </c>
      <c r="DB62">
        <f t="shared" si="336"/>
        <v>8.7199999999999989</v>
      </c>
      <c r="DC62">
        <f t="shared" si="337"/>
        <v>0</v>
      </c>
      <c r="DD62" t="s">
        <v>251</v>
      </c>
      <c r="DE62" t="s">
        <v>251</v>
      </c>
      <c r="DF62">
        <f t="shared" si="379"/>
        <v>0</v>
      </c>
      <c r="DG62">
        <f t="shared" ref="DG62:DG63" si="388">ROUND(ROUND(AF62*AJ62,2)*CX62,2)</f>
        <v>156.43000000000001</v>
      </c>
      <c r="DH62">
        <f t="shared" si="342"/>
        <v>0</v>
      </c>
      <c r="DI62">
        <f t="shared" si="328"/>
        <v>0</v>
      </c>
      <c r="DJ62">
        <f t="shared" si="387"/>
        <v>156.43000000000001</v>
      </c>
      <c r="DK62">
        <v>0</v>
      </c>
      <c r="DL62" t="s">
        <v>251</v>
      </c>
      <c r="DM62">
        <v>0</v>
      </c>
      <c r="DN62" t="s">
        <v>251</v>
      </c>
      <c r="DO62">
        <v>0</v>
      </c>
    </row>
    <row r="63">
      <c r="A63">
        <f>ROW(Source!A121)</f>
        <v>121</v>
      </c>
      <c r="B63">
        <v>424319185</v>
      </c>
      <c r="C63">
        <v>424319678</v>
      </c>
      <c r="D63">
        <v>417097534</v>
      </c>
      <c r="E63">
        <v>1</v>
      </c>
      <c r="F63">
        <v>1</v>
      </c>
      <c r="G63">
        <v>1</v>
      </c>
      <c r="H63">
        <v>2</v>
      </c>
      <c r="I63" t="s">
        <v>157</v>
      </c>
      <c r="J63" t="s">
        <v>607</v>
      </c>
      <c r="K63" t="s">
        <v>158</v>
      </c>
      <c r="L63">
        <v>1368</v>
      </c>
      <c r="N63">
        <v>1011</v>
      </c>
      <c r="O63" t="s">
        <v>46</v>
      </c>
      <c r="P63" t="s">
        <v>46</v>
      </c>
      <c r="Q63">
        <v>1</v>
      </c>
      <c r="W63">
        <v>0</v>
      </c>
      <c r="X63">
        <v>-2141151155</v>
      </c>
      <c r="Y63">
        <f t="shared" si="332"/>
        <v>4.9800000000000004</v>
      </c>
      <c r="AA63">
        <v>0</v>
      </c>
      <c r="AB63">
        <v>34.68</v>
      </c>
      <c r="AC63">
        <v>0</v>
      </c>
      <c r="AD63">
        <v>0</v>
      </c>
      <c r="AE63">
        <v>0</v>
      </c>
      <c r="AF63">
        <v>23.43</v>
      </c>
      <c r="AG63">
        <v>0</v>
      </c>
      <c r="AH63">
        <v>0</v>
      </c>
      <c r="AI63">
        <v>1</v>
      </c>
      <c r="AJ63">
        <v>1.48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251</v>
      </c>
      <c r="AT63">
        <v>4.9800000000000004</v>
      </c>
      <c r="AU63" t="s">
        <v>251</v>
      </c>
      <c r="AV63">
        <v>1</v>
      </c>
      <c r="AW63">
        <v>2</v>
      </c>
      <c r="AX63">
        <v>424319695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116.68140000000001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116.68140000000001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ROUND(Y63*Source!I121*DO63,7)</f>
        <v>0</v>
      </c>
      <c r="CX63">
        <f>ROUND(Y63*Source!I121,7)</f>
        <v>56.473199999999999</v>
      </c>
      <c r="CY63">
        <f t="shared" si="384"/>
        <v>34.68</v>
      </c>
      <c r="CZ63">
        <f t="shared" si="385"/>
        <v>23.43</v>
      </c>
      <c r="DA63">
        <f t="shared" si="386"/>
        <v>1.48</v>
      </c>
      <c r="DB63">
        <f t="shared" si="336"/>
        <v>116.67999999999999</v>
      </c>
      <c r="DC63">
        <f t="shared" si="337"/>
        <v>0</v>
      </c>
      <c r="DD63" t="s">
        <v>251</v>
      </c>
      <c r="DE63" t="s">
        <v>251</v>
      </c>
      <c r="DF63">
        <f t="shared" si="379"/>
        <v>0</v>
      </c>
      <c r="DG63">
        <f t="shared" si="388"/>
        <v>1958.49</v>
      </c>
      <c r="DH63">
        <f t="shared" si="342"/>
        <v>0</v>
      </c>
      <c r="DI63">
        <f t="shared" si="328"/>
        <v>0</v>
      </c>
      <c r="DJ63">
        <f t="shared" si="387"/>
        <v>1958.49</v>
      </c>
      <c r="DK63">
        <v>0</v>
      </c>
      <c r="DL63" t="s">
        <v>251</v>
      </c>
      <c r="DM63">
        <v>0</v>
      </c>
      <c r="DN63" t="s">
        <v>251</v>
      </c>
      <c r="DO63">
        <v>0</v>
      </c>
    </row>
    <row r="64">
      <c r="A64">
        <f>ROW(Source!A121)</f>
        <v>121</v>
      </c>
      <c r="B64">
        <v>424319185</v>
      </c>
      <c r="C64">
        <v>424319678</v>
      </c>
      <c r="D64">
        <v>417098289</v>
      </c>
      <c r="E64">
        <v>1</v>
      </c>
      <c r="F64">
        <v>1</v>
      </c>
      <c r="G64">
        <v>1</v>
      </c>
      <c r="H64">
        <v>2</v>
      </c>
      <c r="I64" t="s">
        <v>159</v>
      </c>
      <c r="J64" t="s">
        <v>608</v>
      </c>
      <c r="K64" t="s">
        <v>160</v>
      </c>
      <c r="L64">
        <v>1368</v>
      </c>
      <c r="N64">
        <v>1011</v>
      </c>
      <c r="O64" t="s">
        <v>46</v>
      </c>
      <c r="P64" t="s">
        <v>46</v>
      </c>
      <c r="Q64">
        <v>1</v>
      </c>
      <c r="W64">
        <v>0</v>
      </c>
      <c r="X64">
        <v>1647585048</v>
      </c>
      <c r="Y64">
        <f t="shared" si="332"/>
        <v>3.3199999999999998</v>
      </c>
      <c r="AA64">
        <v>0</v>
      </c>
      <c r="AB64">
        <v>922.95000000000005</v>
      </c>
      <c r="AC64">
        <v>539.69000000000005</v>
      </c>
      <c r="AD64">
        <v>0</v>
      </c>
      <c r="AE64">
        <v>0</v>
      </c>
      <c r="AF64">
        <v>922.95000000000005</v>
      </c>
      <c r="AG64">
        <v>539.69000000000005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251</v>
      </c>
      <c r="AT64">
        <v>3.3199999999999998</v>
      </c>
      <c r="AU64" t="s">
        <v>251</v>
      </c>
      <c r="AV64">
        <v>1</v>
      </c>
      <c r="AW64">
        <v>2</v>
      </c>
      <c r="AX64">
        <v>424319696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3064.194</v>
      </c>
      <c r="BL64">
        <v>1791.7708</v>
      </c>
      <c r="BM64">
        <v>0</v>
      </c>
      <c r="BN64">
        <v>0</v>
      </c>
      <c r="BO64">
        <v>3.3199999999999998</v>
      </c>
      <c r="BP64">
        <v>1</v>
      </c>
      <c r="BQ64">
        <v>0</v>
      </c>
      <c r="BR64">
        <v>3064.194</v>
      </c>
      <c r="BS64">
        <v>1791.7708</v>
      </c>
      <c r="BT64">
        <v>0</v>
      </c>
      <c r="BU64">
        <v>0</v>
      </c>
      <c r="BV64">
        <v>3.3199999999999998</v>
      </c>
      <c r="BW64">
        <v>1</v>
      </c>
      <c r="CV64">
        <v>0</v>
      </c>
      <c r="CW64">
        <f>ROUND(Y64*Source!I121*DO64,7)</f>
        <v>37.648800000000001</v>
      </c>
      <c r="CX64">
        <f>ROUND(Y64*Source!I121,7)</f>
        <v>37.648800000000001</v>
      </c>
      <c r="CY64">
        <f t="shared" si="384"/>
        <v>922.95000000000005</v>
      </c>
      <c r="CZ64">
        <f t="shared" si="385"/>
        <v>922.95000000000005</v>
      </c>
      <c r="DA64">
        <f t="shared" si="386"/>
        <v>1</v>
      </c>
      <c r="DB64">
        <f t="shared" si="336"/>
        <v>3064.1900000000001</v>
      </c>
      <c r="DC64">
        <f t="shared" si="337"/>
        <v>1791.77</v>
      </c>
      <c r="DD64" t="s">
        <v>251</v>
      </c>
      <c r="DE64" t="s">
        <v>251</v>
      </c>
      <c r="DF64">
        <f t="shared" si="379"/>
        <v>0</v>
      </c>
      <c r="DG64">
        <f t="shared" ref="DG64:DG73" si="389">ROUND(ROUND(AF64,2)*CX64,2)</f>
        <v>34747.959999999999</v>
      </c>
      <c r="DH64">
        <f t="shared" si="342"/>
        <v>20318.68</v>
      </c>
      <c r="DI64">
        <f t="shared" si="328"/>
        <v>0</v>
      </c>
      <c r="DJ64">
        <f t="shared" si="387"/>
        <v>55066.639999999999</v>
      </c>
      <c r="DK64">
        <v>1</v>
      </c>
      <c r="DL64" t="s">
        <v>73</v>
      </c>
      <c r="DM64">
        <v>4</v>
      </c>
      <c r="DN64" t="s">
        <v>39</v>
      </c>
      <c r="DO64">
        <v>1</v>
      </c>
    </row>
    <row r="65">
      <c r="A65">
        <f>ROW(Source!A121)</f>
        <v>121</v>
      </c>
      <c r="B65">
        <v>424319185</v>
      </c>
      <c r="C65">
        <v>424319678</v>
      </c>
      <c r="D65">
        <v>417165237</v>
      </c>
      <c r="E65">
        <v>1</v>
      </c>
      <c r="F65">
        <v>1</v>
      </c>
      <c r="G65">
        <v>1</v>
      </c>
      <c r="H65">
        <v>3</v>
      </c>
      <c r="I65" t="s">
        <v>161</v>
      </c>
      <c r="J65" t="s">
        <v>602</v>
      </c>
      <c r="K65" t="s">
        <v>162</v>
      </c>
      <c r="L65">
        <v>1302</v>
      </c>
      <c r="N65">
        <v>1003</v>
      </c>
      <c r="O65" t="s">
        <v>163</v>
      </c>
      <c r="P65" t="s">
        <v>163</v>
      </c>
      <c r="Q65">
        <v>10</v>
      </c>
      <c r="W65">
        <v>0</v>
      </c>
      <c r="X65">
        <v>530731316</v>
      </c>
      <c r="Y65">
        <f t="shared" si="332"/>
        <v>0.096000000000000002</v>
      </c>
      <c r="AA65">
        <v>57.700000000000003</v>
      </c>
      <c r="AB65">
        <v>0</v>
      </c>
      <c r="AC65">
        <v>0</v>
      </c>
      <c r="AD65">
        <v>0</v>
      </c>
      <c r="AE65">
        <v>37.710000000000001</v>
      </c>
      <c r="AF65">
        <v>0</v>
      </c>
      <c r="AG65">
        <v>0</v>
      </c>
      <c r="AH65">
        <v>0</v>
      </c>
      <c r="AI65">
        <v>1.53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251</v>
      </c>
      <c r="AT65">
        <v>0.096000000000000002</v>
      </c>
      <c r="AU65" t="s">
        <v>251</v>
      </c>
      <c r="AV65">
        <v>0</v>
      </c>
      <c r="AW65">
        <v>2</v>
      </c>
      <c r="AX65">
        <v>424319697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3.6201600000000003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3.6201600000000003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ROUND(Y65*Source!I121,7)</f>
        <v>1.0886400000000001</v>
      </c>
      <c r="CY65">
        <f t="shared" ref="CY65:CY70" si="390">AA65</f>
        <v>57.700000000000003</v>
      </c>
      <c r="CZ65">
        <f t="shared" ref="CZ65:CZ70" si="391">AE65</f>
        <v>37.710000000000001</v>
      </c>
      <c r="DA65">
        <f t="shared" ref="DA65:DA70" si="392">AI65</f>
        <v>1.53</v>
      </c>
      <c r="DB65">
        <f t="shared" si="336"/>
        <v>3.6199999999999997</v>
      </c>
      <c r="DC65">
        <f t="shared" si="337"/>
        <v>0</v>
      </c>
      <c r="DD65" t="s">
        <v>251</v>
      </c>
      <c r="DE65" t="s">
        <v>251</v>
      </c>
      <c r="DF65">
        <f t="shared" ref="DF65:DF66" si="393">ROUND(ROUND(AE65*AI65,2)*CX65,2)</f>
        <v>62.810000000000002</v>
      </c>
      <c r="DG65">
        <f t="shared" si="389"/>
        <v>0</v>
      </c>
      <c r="DH65">
        <f t="shared" si="342"/>
        <v>0</v>
      </c>
      <c r="DI65">
        <f t="shared" si="328"/>
        <v>0</v>
      </c>
      <c r="DJ65">
        <f t="shared" ref="DJ65:DJ70" si="394">DF65</f>
        <v>62.810000000000002</v>
      </c>
      <c r="DK65">
        <v>0</v>
      </c>
      <c r="DL65" t="s">
        <v>251</v>
      </c>
      <c r="DM65">
        <v>0</v>
      </c>
      <c r="DN65" t="s">
        <v>251</v>
      </c>
      <c r="DO65">
        <v>0</v>
      </c>
    </row>
    <row r="66">
      <c r="A66">
        <f>ROW(Source!A121)</f>
        <v>121</v>
      </c>
      <c r="B66">
        <v>424319185</v>
      </c>
      <c r="C66">
        <v>424319678</v>
      </c>
      <c r="D66">
        <v>417173959</v>
      </c>
      <c r="E66">
        <v>1</v>
      </c>
      <c r="F66">
        <v>1</v>
      </c>
      <c r="G66">
        <v>1</v>
      </c>
      <c r="H66">
        <v>3</v>
      </c>
      <c r="I66" t="s">
        <v>164</v>
      </c>
      <c r="J66" t="s">
        <v>603</v>
      </c>
      <c r="K66" t="s">
        <v>165</v>
      </c>
      <c r="L66">
        <v>1348</v>
      </c>
      <c r="N66">
        <v>1009</v>
      </c>
      <c r="O66" t="s">
        <v>85</v>
      </c>
      <c r="P66" t="s">
        <v>85</v>
      </c>
      <c r="Q66">
        <v>1000</v>
      </c>
      <c r="W66">
        <v>0</v>
      </c>
      <c r="X66">
        <v>-560086148</v>
      </c>
      <c r="Y66">
        <f t="shared" si="332"/>
        <v>0.001</v>
      </c>
      <c r="AA66">
        <v>52029.730000000003</v>
      </c>
      <c r="AB66">
        <v>0</v>
      </c>
      <c r="AC66">
        <v>0</v>
      </c>
      <c r="AD66">
        <v>0</v>
      </c>
      <c r="AE66">
        <v>70310.449999999997</v>
      </c>
      <c r="AF66">
        <v>0</v>
      </c>
      <c r="AG66">
        <v>0</v>
      </c>
      <c r="AH66">
        <v>0</v>
      </c>
      <c r="AI66">
        <v>0.73999999999999999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251</v>
      </c>
      <c r="AT66">
        <v>0.001</v>
      </c>
      <c r="AU66" t="s">
        <v>251</v>
      </c>
      <c r="AV66">
        <v>0</v>
      </c>
      <c r="AW66">
        <v>2</v>
      </c>
      <c r="AX66">
        <v>424319698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70.310450000000003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70.310450000000003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ROUND(Y66*Source!I121,7)</f>
        <v>0.011339999999999999</v>
      </c>
      <c r="CY66">
        <f t="shared" si="390"/>
        <v>52029.730000000003</v>
      </c>
      <c r="CZ66">
        <f t="shared" si="391"/>
        <v>70310.449999999997</v>
      </c>
      <c r="DA66">
        <f t="shared" si="392"/>
        <v>0.73999999999999999</v>
      </c>
      <c r="DB66">
        <f t="shared" si="336"/>
        <v>70.310000000000002</v>
      </c>
      <c r="DC66">
        <f t="shared" si="337"/>
        <v>0</v>
      </c>
      <c r="DD66" t="s">
        <v>251</v>
      </c>
      <c r="DE66" t="s">
        <v>251</v>
      </c>
      <c r="DF66">
        <f t="shared" si="393"/>
        <v>590.01999999999998</v>
      </c>
      <c r="DG66">
        <f t="shared" si="389"/>
        <v>0</v>
      </c>
      <c r="DH66">
        <f t="shared" si="342"/>
        <v>0</v>
      </c>
      <c r="DI66">
        <f t="shared" si="328"/>
        <v>0</v>
      </c>
      <c r="DJ66">
        <f t="shared" si="394"/>
        <v>590.01999999999998</v>
      </c>
      <c r="DK66">
        <v>0</v>
      </c>
      <c r="DL66" t="s">
        <v>251</v>
      </c>
      <c r="DM66">
        <v>0</v>
      </c>
      <c r="DN66" t="s">
        <v>251</v>
      </c>
      <c r="DO66">
        <v>0</v>
      </c>
    </row>
    <row r="67">
      <c r="A67">
        <f>ROW(Source!A121)</f>
        <v>121</v>
      </c>
      <c r="B67">
        <v>424319185</v>
      </c>
      <c r="C67">
        <v>424319678</v>
      </c>
      <c r="D67">
        <v>417174138</v>
      </c>
      <c r="E67">
        <v>1</v>
      </c>
      <c r="F67">
        <v>1</v>
      </c>
      <c r="G67">
        <v>1</v>
      </c>
      <c r="H67">
        <v>3</v>
      </c>
      <c r="I67" t="s">
        <v>166</v>
      </c>
      <c r="J67" t="s">
        <v>604</v>
      </c>
      <c r="K67" t="s">
        <v>167</v>
      </c>
      <c r="L67">
        <v>1348</v>
      </c>
      <c r="N67">
        <v>1009</v>
      </c>
      <c r="O67" t="s">
        <v>85</v>
      </c>
      <c r="P67" t="s">
        <v>85</v>
      </c>
      <c r="Q67">
        <v>1000</v>
      </c>
      <c r="W67">
        <v>0</v>
      </c>
      <c r="X67">
        <v>1120015680</v>
      </c>
      <c r="Y67">
        <f t="shared" si="332"/>
        <v>0.01</v>
      </c>
      <c r="AA67">
        <v>41746.199999999997</v>
      </c>
      <c r="AB67">
        <v>0</v>
      </c>
      <c r="AC67">
        <v>0</v>
      </c>
      <c r="AD67">
        <v>0</v>
      </c>
      <c r="AE67">
        <v>41746.199999999997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251</v>
      </c>
      <c r="AT67">
        <v>0.01</v>
      </c>
      <c r="AU67" t="s">
        <v>251</v>
      </c>
      <c r="AV67">
        <v>0</v>
      </c>
      <c r="AW67">
        <v>2</v>
      </c>
      <c r="AX67">
        <v>424319699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417.46199999999999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417.46199999999999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ROUND(Y67*Source!I121,7)</f>
        <v>0.1134</v>
      </c>
      <c r="CY67">
        <f t="shared" si="390"/>
        <v>41746.199999999997</v>
      </c>
      <c r="CZ67">
        <f t="shared" si="391"/>
        <v>41746.199999999997</v>
      </c>
      <c r="DA67">
        <f t="shared" si="392"/>
        <v>1</v>
      </c>
      <c r="DB67">
        <f t="shared" si="336"/>
        <v>417.45999999999998</v>
      </c>
      <c r="DC67">
        <f t="shared" si="337"/>
        <v>0</v>
      </c>
      <c r="DD67" t="s">
        <v>251</v>
      </c>
      <c r="DE67" t="s">
        <v>251</v>
      </c>
      <c r="DF67">
        <f>ROUND(ROUND(AE67,2)*CX67,2)</f>
        <v>4734.0200000000004</v>
      </c>
      <c r="DG67">
        <f t="shared" si="389"/>
        <v>0</v>
      </c>
      <c r="DH67">
        <f t="shared" si="342"/>
        <v>0</v>
      </c>
      <c r="DI67">
        <f t="shared" si="328"/>
        <v>0</v>
      </c>
      <c r="DJ67">
        <f t="shared" si="394"/>
        <v>4734.0200000000004</v>
      </c>
      <c r="DK67">
        <v>1</v>
      </c>
      <c r="DL67" t="s">
        <v>251</v>
      </c>
      <c r="DM67">
        <v>0</v>
      </c>
      <c r="DN67" t="s">
        <v>251</v>
      </c>
      <c r="DO67">
        <v>0</v>
      </c>
    </row>
    <row r="68">
      <c r="A68">
        <f>ROW(Source!A121)</f>
        <v>121</v>
      </c>
      <c r="B68">
        <v>424319185</v>
      </c>
      <c r="C68">
        <v>424319678</v>
      </c>
      <c r="D68">
        <v>417183758</v>
      </c>
      <c r="E68">
        <v>1</v>
      </c>
      <c r="F68">
        <v>1</v>
      </c>
      <c r="G68">
        <v>1</v>
      </c>
      <c r="H68">
        <v>3</v>
      </c>
      <c r="I68" t="s">
        <v>168</v>
      </c>
      <c r="J68" t="s">
        <v>605</v>
      </c>
      <c r="K68" t="s">
        <v>169</v>
      </c>
      <c r="L68">
        <v>1346</v>
      </c>
      <c r="N68">
        <v>1009</v>
      </c>
      <c r="O68" t="s">
        <v>82</v>
      </c>
      <c r="P68" t="s">
        <v>82</v>
      </c>
      <c r="Q68">
        <v>1</v>
      </c>
      <c r="W68">
        <v>0</v>
      </c>
      <c r="X68">
        <v>291254868</v>
      </c>
      <c r="Y68">
        <f t="shared" si="332"/>
        <v>0.25</v>
      </c>
      <c r="AA68">
        <v>115.03</v>
      </c>
      <c r="AB68">
        <v>0</v>
      </c>
      <c r="AC68">
        <v>0</v>
      </c>
      <c r="AD68">
        <v>0</v>
      </c>
      <c r="AE68">
        <v>79.879999999999995</v>
      </c>
      <c r="AF68">
        <v>0</v>
      </c>
      <c r="AG68">
        <v>0</v>
      </c>
      <c r="AH68">
        <v>0</v>
      </c>
      <c r="AI68">
        <v>1.4399999999999999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251</v>
      </c>
      <c r="AT68">
        <v>0.25</v>
      </c>
      <c r="AU68" t="s">
        <v>251</v>
      </c>
      <c r="AV68">
        <v>0</v>
      </c>
      <c r="AW68">
        <v>2</v>
      </c>
      <c r="AX68">
        <v>424319700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19.969999999999999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19.969999999999999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ROUND(Y68*Source!I121,7)</f>
        <v>2.835</v>
      </c>
      <c r="CY68">
        <f t="shared" si="390"/>
        <v>115.03</v>
      </c>
      <c r="CZ68">
        <f t="shared" si="391"/>
        <v>79.879999999999995</v>
      </c>
      <c r="DA68">
        <f t="shared" si="392"/>
        <v>1.4399999999999999</v>
      </c>
      <c r="DB68">
        <f t="shared" si="336"/>
        <v>19.969999999999999</v>
      </c>
      <c r="DC68">
        <f t="shared" si="337"/>
        <v>0</v>
      </c>
      <c r="DD68" t="s">
        <v>251</v>
      </c>
      <c r="DE68" t="s">
        <v>251</v>
      </c>
      <c r="DF68">
        <f t="shared" ref="DF68:DF69" si="395">ROUND(ROUND(AE68*AI68,2)*CX68,2)</f>
        <v>326.11000000000001</v>
      </c>
      <c r="DG68">
        <f t="shared" si="389"/>
        <v>0</v>
      </c>
      <c r="DH68">
        <f t="shared" si="342"/>
        <v>0</v>
      </c>
      <c r="DI68">
        <f t="shared" si="328"/>
        <v>0</v>
      </c>
      <c r="DJ68">
        <f t="shared" si="394"/>
        <v>326.11000000000001</v>
      </c>
      <c r="DK68">
        <v>0</v>
      </c>
      <c r="DL68" t="s">
        <v>251</v>
      </c>
      <c r="DM68">
        <v>0</v>
      </c>
      <c r="DN68" t="s">
        <v>251</v>
      </c>
      <c r="DO68">
        <v>0</v>
      </c>
    </row>
    <row r="69">
      <c r="A69">
        <f>ROW(Source!A121)</f>
        <v>121</v>
      </c>
      <c r="B69">
        <v>424319185</v>
      </c>
      <c r="C69">
        <v>424319678</v>
      </c>
      <c r="D69">
        <v>417183788</v>
      </c>
      <c r="E69">
        <v>1</v>
      </c>
      <c r="F69">
        <v>1</v>
      </c>
      <c r="G69">
        <v>1</v>
      </c>
      <c r="H69">
        <v>3</v>
      </c>
      <c r="I69" t="s">
        <v>170</v>
      </c>
      <c r="J69" t="s">
        <v>606</v>
      </c>
      <c r="K69" t="s">
        <v>171</v>
      </c>
      <c r="L69">
        <v>1348</v>
      </c>
      <c r="N69">
        <v>1009</v>
      </c>
      <c r="O69" t="s">
        <v>85</v>
      </c>
      <c r="P69" t="s">
        <v>85</v>
      </c>
      <c r="Q69">
        <v>1000</v>
      </c>
      <c r="W69">
        <v>0</v>
      </c>
      <c r="X69">
        <v>-734320380</v>
      </c>
      <c r="Y69">
        <f t="shared" si="332"/>
        <v>6.0000000000000002e-05</v>
      </c>
      <c r="AA69">
        <v>106680.60000000001</v>
      </c>
      <c r="AB69">
        <v>0</v>
      </c>
      <c r="AC69">
        <v>0</v>
      </c>
      <c r="AD69">
        <v>0</v>
      </c>
      <c r="AE69">
        <v>82698.139999999999</v>
      </c>
      <c r="AF69">
        <v>0</v>
      </c>
      <c r="AG69">
        <v>0</v>
      </c>
      <c r="AH69">
        <v>0</v>
      </c>
      <c r="AI69">
        <v>1.29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251</v>
      </c>
      <c r="AT69">
        <v>6.0000000000000002e-05</v>
      </c>
      <c r="AU69" t="s">
        <v>251</v>
      </c>
      <c r="AV69">
        <v>0</v>
      </c>
      <c r="AW69">
        <v>2</v>
      </c>
      <c r="AX69">
        <v>424319701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4.9618884000000003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4.9618884000000003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ROUND(Y69*Source!I121,7)</f>
        <v>0.00068039999999999995</v>
      </c>
      <c r="CY69">
        <f t="shared" si="390"/>
        <v>106680.60000000001</v>
      </c>
      <c r="CZ69">
        <f t="shared" si="391"/>
        <v>82698.139999999999</v>
      </c>
      <c r="DA69">
        <f t="shared" si="392"/>
        <v>1.29</v>
      </c>
      <c r="DB69">
        <f t="shared" si="336"/>
        <v>4.96</v>
      </c>
      <c r="DC69">
        <f t="shared" si="337"/>
        <v>0</v>
      </c>
      <c r="DD69" t="s">
        <v>251</v>
      </c>
      <c r="DE69" t="s">
        <v>251</v>
      </c>
      <c r="DF69">
        <f t="shared" si="395"/>
        <v>72.590000000000003</v>
      </c>
      <c r="DG69">
        <f t="shared" si="389"/>
        <v>0</v>
      </c>
      <c r="DH69">
        <f t="shared" si="342"/>
        <v>0</v>
      </c>
      <c r="DI69">
        <f t="shared" si="328"/>
        <v>0</v>
      </c>
      <c r="DJ69">
        <f t="shared" si="394"/>
        <v>72.590000000000003</v>
      </c>
      <c r="DK69">
        <v>0</v>
      </c>
      <c r="DL69" t="s">
        <v>251</v>
      </c>
      <c r="DM69">
        <v>0</v>
      </c>
      <c r="DN69" t="s">
        <v>251</v>
      </c>
      <c r="DO69">
        <v>0</v>
      </c>
    </row>
    <row r="70">
      <c r="A70">
        <f>ROW(Source!A121)</f>
        <v>121</v>
      </c>
      <c r="B70">
        <v>424319185</v>
      </c>
      <c r="C70">
        <v>424319678</v>
      </c>
      <c r="D70">
        <v>417096729</v>
      </c>
      <c r="E70">
        <v>117</v>
      </c>
      <c r="F70">
        <v>1</v>
      </c>
      <c r="G70">
        <v>1</v>
      </c>
      <c r="H70">
        <v>3</v>
      </c>
      <c r="I70" t="s">
        <v>390</v>
      </c>
      <c r="J70" t="s">
        <v>251</v>
      </c>
      <c r="K70" t="s">
        <v>391</v>
      </c>
      <c r="L70">
        <v>3277935</v>
      </c>
      <c r="N70">
        <v>1013</v>
      </c>
      <c r="O70" t="s">
        <v>53</v>
      </c>
      <c r="P70" t="s">
        <v>53</v>
      </c>
      <c r="Q70">
        <v>1</v>
      </c>
      <c r="W70">
        <v>0</v>
      </c>
      <c r="X70">
        <v>274903907</v>
      </c>
      <c r="Y70">
        <f t="shared" si="332"/>
        <v>2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251</v>
      </c>
      <c r="AT70">
        <v>2</v>
      </c>
      <c r="AU70" t="s">
        <v>251</v>
      </c>
      <c r="AV70">
        <v>0</v>
      </c>
      <c r="AW70">
        <v>2</v>
      </c>
      <c r="AX70">
        <v>424319702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ROUND(Y70*Source!I121,7)</f>
        <v>22.68</v>
      </c>
      <c r="CY70">
        <f t="shared" si="390"/>
        <v>0</v>
      </c>
      <c r="CZ70">
        <f t="shared" si="391"/>
        <v>0</v>
      </c>
      <c r="DA70">
        <f t="shared" si="392"/>
        <v>1</v>
      </c>
      <c r="DB70">
        <f t="shared" si="336"/>
        <v>0</v>
      </c>
      <c r="DC70">
        <f t="shared" si="337"/>
        <v>0</v>
      </c>
      <c r="DD70" t="s">
        <v>251</v>
      </c>
      <c r="DE70" t="s">
        <v>251</v>
      </c>
      <c r="DF70">
        <f t="shared" ref="DF70:DF76" si="396">ROUND(ROUND(AE70,2)*CX70,2)</f>
        <v>0</v>
      </c>
      <c r="DG70">
        <f t="shared" si="389"/>
        <v>0</v>
      </c>
      <c r="DH70">
        <f t="shared" si="342"/>
        <v>0</v>
      </c>
      <c r="DI70">
        <f t="shared" si="328"/>
        <v>0</v>
      </c>
      <c r="DJ70">
        <f t="shared" si="394"/>
        <v>0</v>
      </c>
      <c r="DK70">
        <v>0</v>
      </c>
      <c r="DL70" t="s">
        <v>251</v>
      </c>
      <c r="DM70">
        <v>0</v>
      </c>
      <c r="DN70" t="s">
        <v>251</v>
      </c>
      <c r="DO70">
        <v>0</v>
      </c>
    </row>
    <row r="71">
      <c r="A71">
        <f>ROW(Source!A123)</f>
        <v>123</v>
      </c>
      <c r="B71">
        <v>424319185</v>
      </c>
      <c r="C71">
        <v>424319704</v>
      </c>
      <c r="D71">
        <v>417090720</v>
      </c>
      <c r="E71">
        <v>117</v>
      </c>
      <c r="F71">
        <v>1</v>
      </c>
      <c r="G71">
        <v>1</v>
      </c>
      <c r="H71">
        <v>1</v>
      </c>
      <c r="I71" t="s">
        <v>143</v>
      </c>
      <c r="J71" t="s">
        <v>251</v>
      </c>
      <c r="K71" t="s">
        <v>144</v>
      </c>
      <c r="L71">
        <v>1191</v>
      </c>
      <c r="N71">
        <v>1013</v>
      </c>
      <c r="O71" t="s">
        <v>39</v>
      </c>
      <c r="P71" t="s">
        <v>39</v>
      </c>
      <c r="Q71">
        <v>1</v>
      </c>
      <c r="W71">
        <v>0</v>
      </c>
      <c r="X71">
        <v>44848675</v>
      </c>
      <c r="Y71">
        <f t="shared" si="332"/>
        <v>29.440000000000001</v>
      </c>
      <c r="AA71">
        <v>0</v>
      </c>
      <c r="AB71">
        <v>0</v>
      </c>
      <c r="AC71">
        <v>0</v>
      </c>
      <c r="AD71">
        <v>527.60000000000002</v>
      </c>
      <c r="AE71">
        <v>0</v>
      </c>
      <c r="AF71">
        <v>0</v>
      </c>
      <c r="AG71">
        <v>0</v>
      </c>
      <c r="AH71">
        <v>527.60000000000002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251</v>
      </c>
      <c r="AT71">
        <v>29.440000000000001</v>
      </c>
      <c r="AU71" t="s">
        <v>251</v>
      </c>
      <c r="AV71">
        <v>1</v>
      </c>
      <c r="AW71">
        <v>2</v>
      </c>
      <c r="AX71">
        <v>424319715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15532.544000000002</v>
      </c>
      <c r="BN71">
        <v>29.440000000000001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15532.544000000002</v>
      </c>
      <c r="BU71">
        <v>29.440000000000001</v>
      </c>
      <c r="BV71">
        <v>0</v>
      </c>
      <c r="BW71">
        <v>1</v>
      </c>
      <c r="CU71">
        <f>ROUND(AT71*Source!I123*AH71*AL71,2)</f>
        <v>0</v>
      </c>
      <c r="CV71">
        <f>ROUND(Y71*Source!I123,7)</f>
        <v>0</v>
      </c>
      <c r="CW71">
        <v>0</v>
      </c>
      <c r="CX71">
        <f>ROUND(Y71*Source!I123,7)</f>
        <v>0</v>
      </c>
      <c r="CY71">
        <f t="shared" ref="CY71:CY72" si="397">AD71</f>
        <v>527.60000000000002</v>
      </c>
      <c r="CZ71">
        <f t="shared" ref="CZ71:CZ72" si="398">AH71</f>
        <v>527.60000000000002</v>
      </c>
      <c r="DA71">
        <f t="shared" ref="DA71:DA72" si="399">AL71</f>
        <v>1</v>
      </c>
      <c r="DB71">
        <f t="shared" si="336"/>
        <v>15532.539999999999</v>
      </c>
      <c r="DC71">
        <f t="shared" si="337"/>
        <v>0</v>
      </c>
      <c r="DD71" t="s">
        <v>251</v>
      </c>
      <c r="DE71" t="s">
        <v>251</v>
      </c>
      <c r="DF71">
        <f t="shared" si="396"/>
        <v>0</v>
      </c>
      <c r="DG71">
        <f t="shared" si="389"/>
        <v>0</v>
      </c>
      <c r="DH71">
        <f t="shared" si="342"/>
        <v>0</v>
      </c>
      <c r="DI71">
        <f t="shared" si="328"/>
        <v>0</v>
      </c>
      <c r="DJ71">
        <f t="shared" ref="DJ71:DJ72" si="400">DI71</f>
        <v>0</v>
      </c>
      <c r="DK71">
        <v>1</v>
      </c>
      <c r="DL71" t="s">
        <v>251</v>
      </c>
      <c r="DM71">
        <v>0</v>
      </c>
      <c r="DN71" t="s">
        <v>251</v>
      </c>
      <c r="DO71">
        <v>0</v>
      </c>
    </row>
    <row r="72">
      <c r="A72">
        <f>ROW(Source!A123)</f>
        <v>123</v>
      </c>
      <c r="B72">
        <v>424319185</v>
      </c>
      <c r="C72">
        <v>424319704</v>
      </c>
      <c r="D72">
        <v>417090896</v>
      </c>
      <c r="E72">
        <v>117</v>
      </c>
      <c r="F72">
        <v>1</v>
      </c>
      <c r="G72">
        <v>1</v>
      </c>
      <c r="H72">
        <v>1</v>
      </c>
      <c r="I72" t="s">
        <v>582</v>
      </c>
      <c r="J72" t="s">
        <v>251</v>
      </c>
      <c r="K72" t="s">
        <v>583</v>
      </c>
      <c r="L72">
        <v>1191</v>
      </c>
      <c r="N72">
        <v>1013</v>
      </c>
      <c r="O72" t="s">
        <v>39</v>
      </c>
      <c r="P72" t="s">
        <v>39</v>
      </c>
      <c r="Q72">
        <v>1</v>
      </c>
      <c r="W72">
        <v>0</v>
      </c>
      <c r="X72">
        <v>-1417349443</v>
      </c>
      <c r="Y72">
        <f t="shared" si="332"/>
        <v>0.40000000000000002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251</v>
      </c>
      <c r="AT72">
        <v>0.40000000000000002</v>
      </c>
      <c r="AU72" t="s">
        <v>251</v>
      </c>
      <c r="AV72">
        <v>2</v>
      </c>
      <c r="AW72">
        <v>2</v>
      </c>
      <c r="AX72">
        <v>424319716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ROUND(Y72*Source!I123,7)</f>
        <v>0</v>
      </c>
      <c r="CY72">
        <f t="shared" si="397"/>
        <v>0</v>
      </c>
      <c r="CZ72">
        <f t="shared" si="398"/>
        <v>0</v>
      </c>
      <c r="DA72">
        <f t="shared" si="399"/>
        <v>1</v>
      </c>
      <c r="DB72">
        <f t="shared" si="336"/>
        <v>0</v>
      </c>
      <c r="DC72">
        <f t="shared" si="337"/>
        <v>0</v>
      </c>
      <c r="DD72" t="s">
        <v>251</v>
      </c>
      <c r="DE72" t="s">
        <v>251</v>
      </c>
      <c r="DF72">
        <f t="shared" si="396"/>
        <v>0</v>
      </c>
      <c r="DG72">
        <f t="shared" si="389"/>
        <v>0</v>
      </c>
      <c r="DH72">
        <f t="shared" si="342"/>
        <v>0</v>
      </c>
      <c r="DI72">
        <f t="shared" si="328"/>
        <v>0</v>
      </c>
      <c r="DJ72">
        <f t="shared" si="400"/>
        <v>0</v>
      </c>
      <c r="DK72">
        <v>0</v>
      </c>
      <c r="DL72" t="s">
        <v>251</v>
      </c>
      <c r="DM72">
        <v>0</v>
      </c>
      <c r="DN72" t="s">
        <v>251</v>
      </c>
      <c r="DO72">
        <v>0</v>
      </c>
    </row>
    <row r="73">
      <c r="A73">
        <f>ROW(Source!A123)</f>
        <v>123</v>
      </c>
      <c r="B73">
        <v>424319185</v>
      </c>
      <c r="C73">
        <v>424319704</v>
      </c>
      <c r="D73">
        <v>417097392</v>
      </c>
      <c r="E73">
        <v>1</v>
      </c>
      <c r="F73">
        <v>1</v>
      </c>
      <c r="G73">
        <v>1</v>
      </c>
      <c r="H73">
        <v>2</v>
      </c>
      <c r="I73" t="s">
        <v>63</v>
      </c>
      <c r="J73" t="s">
        <v>585</v>
      </c>
      <c r="K73" t="s">
        <v>64</v>
      </c>
      <c r="L73">
        <v>1368</v>
      </c>
      <c r="N73">
        <v>1011</v>
      </c>
      <c r="O73" t="s">
        <v>46</v>
      </c>
      <c r="P73" t="s">
        <v>46</v>
      </c>
      <c r="Q73">
        <v>1</v>
      </c>
      <c r="W73">
        <v>0</v>
      </c>
      <c r="X73">
        <v>639918019</v>
      </c>
      <c r="Y73">
        <f t="shared" si="332"/>
        <v>0.20000000000000001</v>
      </c>
      <c r="AA73">
        <v>0</v>
      </c>
      <c r="AB73">
        <v>1626.29</v>
      </c>
      <c r="AC73">
        <v>724.95000000000005</v>
      </c>
      <c r="AD73">
        <v>0</v>
      </c>
      <c r="AE73">
        <v>0</v>
      </c>
      <c r="AF73">
        <v>1626.29</v>
      </c>
      <c r="AG73">
        <v>724.95000000000005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251</v>
      </c>
      <c r="AT73">
        <v>0.20000000000000001</v>
      </c>
      <c r="AU73" t="s">
        <v>251</v>
      </c>
      <c r="AV73">
        <v>1</v>
      </c>
      <c r="AW73">
        <v>2</v>
      </c>
      <c r="AX73">
        <v>424319717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325.25800000000004</v>
      </c>
      <c r="BL73">
        <v>144.99000000000001</v>
      </c>
      <c r="BM73">
        <v>0</v>
      </c>
      <c r="BN73">
        <v>0</v>
      </c>
      <c r="BO73">
        <v>0.20000000000000001</v>
      </c>
      <c r="BP73">
        <v>1</v>
      </c>
      <c r="BQ73">
        <v>0</v>
      </c>
      <c r="BR73">
        <v>325.25800000000004</v>
      </c>
      <c r="BS73">
        <v>144.99000000000001</v>
      </c>
      <c r="BT73">
        <v>0</v>
      </c>
      <c r="BU73">
        <v>0</v>
      </c>
      <c r="BV73">
        <v>0.20000000000000001</v>
      </c>
      <c r="BW73">
        <v>1</v>
      </c>
      <c r="CV73">
        <v>0</v>
      </c>
      <c r="CW73">
        <f>ROUND(Y73*Source!I123*DO73,7)</f>
        <v>0</v>
      </c>
      <c r="CX73">
        <f>ROUND(Y73*Source!I123,7)</f>
        <v>0</v>
      </c>
      <c r="CY73">
        <f t="shared" ref="CY73:CY76" si="401">AB73</f>
        <v>1626.29</v>
      </c>
      <c r="CZ73">
        <f t="shared" ref="CZ73:CZ76" si="402">AF73</f>
        <v>1626.29</v>
      </c>
      <c r="DA73">
        <f t="shared" ref="DA73:DA76" si="403">AJ73</f>
        <v>1</v>
      </c>
      <c r="DB73">
        <f t="shared" si="336"/>
        <v>325.25999999999999</v>
      </c>
      <c r="DC73">
        <f t="shared" si="337"/>
        <v>144.98999999999998</v>
      </c>
      <c r="DD73" t="s">
        <v>251</v>
      </c>
      <c r="DE73" t="s">
        <v>251</v>
      </c>
      <c r="DF73">
        <f t="shared" si="396"/>
        <v>0</v>
      </c>
      <c r="DG73">
        <f t="shared" si="389"/>
        <v>0</v>
      </c>
      <c r="DH73">
        <f t="shared" si="342"/>
        <v>0</v>
      </c>
      <c r="DI73">
        <f t="shared" si="328"/>
        <v>0</v>
      </c>
      <c r="DJ73">
        <f t="shared" ref="DJ73:DJ76" si="404">DG73+DH73</f>
        <v>0</v>
      </c>
      <c r="DK73">
        <v>1</v>
      </c>
      <c r="DL73" t="s">
        <v>65</v>
      </c>
      <c r="DM73">
        <v>6</v>
      </c>
      <c r="DN73" t="s">
        <v>39</v>
      </c>
      <c r="DO73">
        <v>1</v>
      </c>
    </row>
    <row r="74">
      <c r="A74">
        <f>ROW(Source!A123)</f>
        <v>123</v>
      </c>
      <c r="B74">
        <v>424319185</v>
      </c>
      <c r="C74">
        <v>424319704</v>
      </c>
      <c r="D74">
        <v>417097489</v>
      </c>
      <c r="E74">
        <v>1</v>
      </c>
      <c r="F74">
        <v>1</v>
      </c>
      <c r="G74">
        <v>1</v>
      </c>
      <c r="H74">
        <v>2</v>
      </c>
      <c r="I74" t="s">
        <v>155</v>
      </c>
      <c r="J74" t="s">
        <v>598</v>
      </c>
      <c r="K74" t="s">
        <v>156</v>
      </c>
      <c r="L74">
        <v>1368</v>
      </c>
      <c r="N74">
        <v>1011</v>
      </c>
      <c r="O74" t="s">
        <v>46</v>
      </c>
      <c r="P74" t="s">
        <v>46</v>
      </c>
      <c r="Q74">
        <v>1</v>
      </c>
      <c r="W74">
        <v>0</v>
      </c>
      <c r="X74">
        <v>-1620640563</v>
      </c>
      <c r="Y74">
        <f t="shared" si="332"/>
        <v>6.6200000000000001</v>
      </c>
      <c r="AA74">
        <v>0</v>
      </c>
      <c r="AB74">
        <v>2.77</v>
      </c>
      <c r="AC74">
        <v>0</v>
      </c>
      <c r="AD74">
        <v>0</v>
      </c>
      <c r="AE74">
        <v>0</v>
      </c>
      <c r="AF74">
        <v>1.75</v>
      </c>
      <c r="AG74">
        <v>0</v>
      </c>
      <c r="AH74">
        <v>0</v>
      </c>
      <c r="AI74">
        <v>1</v>
      </c>
      <c r="AJ74">
        <v>1.5800000000000001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251</v>
      </c>
      <c r="AT74">
        <v>6.6200000000000001</v>
      </c>
      <c r="AU74" t="s">
        <v>251</v>
      </c>
      <c r="AV74">
        <v>1</v>
      </c>
      <c r="AW74">
        <v>2</v>
      </c>
      <c r="AX74">
        <v>424319718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11.585000000000001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11.585000000000001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ROUND(Y74*Source!I123*DO74,7)</f>
        <v>0</v>
      </c>
      <c r="CX74">
        <f>ROUND(Y74*Source!I123,7)</f>
        <v>0</v>
      </c>
      <c r="CY74">
        <f t="shared" si="401"/>
        <v>2.77</v>
      </c>
      <c r="CZ74">
        <f t="shared" si="402"/>
        <v>1.75</v>
      </c>
      <c r="DA74">
        <f t="shared" si="403"/>
        <v>1.5800000000000001</v>
      </c>
      <c r="DB74">
        <f t="shared" si="336"/>
        <v>11.59</v>
      </c>
      <c r="DC74">
        <f t="shared" si="337"/>
        <v>0</v>
      </c>
      <c r="DD74" t="s">
        <v>251</v>
      </c>
      <c r="DE74" t="s">
        <v>251</v>
      </c>
      <c r="DF74">
        <f t="shared" si="396"/>
        <v>0</v>
      </c>
      <c r="DG74">
        <f t="shared" ref="DG74:DG75" si="405">ROUND(ROUND(AF74*AJ74,2)*CX74,2)</f>
        <v>0</v>
      </c>
      <c r="DH74">
        <f t="shared" si="342"/>
        <v>0</v>
      </c>
      <c r="DI74">
        <f t="shared" si="328"/>
        <v>0</v>
      </c>
      <c r="DJ74">
        <f t="shared" si="404"/>
        <v>0</v>
      </c>
      <c r="DK74">
        <v>0</v>
      </c>
      <c r="DL74" t="s">
        <v>251</v>
      </c>
      <c r="DM74">
        <v>0</v>
      </c>
      <c r="DN74" t="s">
        <v>251</v>
      </c>
      <c r="DO74">
        <v>0</v>
      </c>
    </row>
    <row r="75">
      <c r="A75">
        <f>ROW(Source!A123)</f>
        <v>123</v>
      </c>
      <c r="B75">
        <v>424319185</v>
      </c>
      <c r="C75">
        <v>424319704</v>
      </c>
      <c r="D75">
        <v>417097533</v>
      </c>
      <c r="E75">
        <v>1</v>
      </c>
      <c r="F75">
        <v>1</v>
      </c>
      <c r="G75">
        <v>1</v>
      </c>
      <c r="H75">
        <v>2</v>
      </c>
      <c r="I75" t="s">
        <v>599</v>
      </c>
      <c r="J75" t="s">
        <v>600</v>
      </c>
      <c r="K75" t="s">
        <v>601</v>
      </c>
      <c r="L75">
        <v>1368</v>
      </c>
      <c r="N75">
        <v>1011</v>
      </c>
      <c r="O75" t="s">
        <v>46</v>
      </c>
      <c r="P75" t="s">
        <v>46</v>
      </c>
      <c r="Q75">
        <v>1</v>
      </c>
      <c r="W75">
        <v>0</v>
      </c>
      <c r="X75">
        <v>877234250</v>
      </c>
      <c r="Y75">
        <f t="shared" si="332"/>
        <v>6.6200000000000001</v>
      </c>
      <c r="AA75">
        <v>0</v>
      </c>
      <c r="AB75">
        <v>19.890000000000001</v>
      </c>
      <c r="AC75">
        <v>0</v>
      </c>
      <c r="AD75">
        <v>0</v>
      </c>
      <c r="AE75">
        <v>0</v>
      </c>
      <c r="AF75">
        <v>13.44</v>
      </c>
      <c r="AG75">
        <v>0</v>
      </c>
      <c r="AH75">
        <v>0</v>
      </c>
      <c r="AI75">
        <v>1</v>
      </c>
      <c r="AJ75">
        <v>1.48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251</v>
      </c>
      <c r="AT75">
        <v>6.6200000000000001</v>
      </c>
      <c r="AU75" t="s">
        <v>251</v>
      </c>
      <c r="AV75">
        <v>1</v>
      </c>
      <c r="AW75">
        <v>2</v>
      </c>
      <c r="AX75">
        <v>424319719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88.972799999999992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88.972799999999992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ROUND(Y75*Source!I123*DO75,7)</f>
        <v>0</v>
      </c>
      <c r="CX75">
        <f>ROUND(Y75*Source!I123,7)</f>
        <v>0</v>
      </c>
      <c r="CY75">
        <f t="shared" si="401"/>
        <v>19.890000000000001</v>
      </c>
      <c r="CZ75">
        <f t="shared" si="402"/>
        <v>13.44</v>
      </c>
      <c r="DA75">
        <f t="shared" si="403"/>
        <v>1.48</v>
      </c>
      <c r="DB75">
        <f t="shared" si="336"/>
        <v>88.969999999999999</v>
      </c>
      <c r="DC75">
        <f t="shared" si="337"/>
        <v>0</v>
      </c>
      <c r="DD75" t="s">
        <v>251</v>
      </c>
      <c r="DE75" t="s">
        <v>251</v>
      </c>
      <c r="DF75">
        <f t="shared" si="396"/>
        <v>0</v>
      </c>
      <c r="DG75">
        <f t="shared" si="405"/>
        <v>0</v>
      </c>
      <c r="DH75">
        <f t="shared" si="342"/>
        <v>0</v>
      </c>
      <c r="DI75">
        <f t="shared" si="328"/>
        <v>0</v>
      </c>
      <c r="DJ75">
        <f t="shared" si="404"/>
        <v>0</v>
      </c>
      <c r="DK75">
        <v>0</v>
      </c>
      <c r="DL75" t="s">
        <v>251</v>
      </c>
      <c r="DM75">
        <v>0</v>
      </c>
      <c r="DN75" t="s">
        <v>251</v>
      </c>
      <c r="DO75">
        <v>0</v>
      </c>
    </row>
    <row r="76">
      <c r="A76">
        <f>ROW(Source!A123)</f>
        <v>123</v>
      </c>
      <c r="B76">
        <v>424319185</v>
      </c>
      <c r="C76">
        <v>424319704</v>
      </c>
      <c r="D76">
        <v>417098287</v>
      </c>
      <c r="E76">
        <v>1</v>
      </c>
      <c r="F76">
        <v>1</v>
      </c>
      <c r="G76">
        <v>1</v>
      </c>
      <c r="H76">
        <v>2</v>
      </c>
      <c r="I76" t="s">
        <v>145</v>
      </c>
      <c r="J76" t="s">
        <v>597</v>
      </c>
      <c r="K76" t="s">
        <v>146</v>
      </c>
      <c r="L76">
        <v>1368</v>
      </c>
      <c r="N76">
        <v>1011</v>
      </c>
      <c r="O76" t="s">
        <v>46</v>
      </c>
      <c r="P76" t="s">
        <v>46</v>
      </c>
      <c r="Q76">
        <v>1</v>
      </c>
      <c r="W76">
        <v>0</v>
      </c>
      <c r="X76">
        <v>-849950259</v>
      </c>
      <c r="Y76">
        <f t="shared" si="332"/>
        <v>0.20000000000000001</v>
      </c>
      <c r="AA76">
        <v>0</v>
      </c>
      <c r="AB76">
        <v>641.70000000000005</v>
      </c>
      <c r="AC76">
        <v>539.69000000000005</v>
      </c>
      <c r="AD76">
        <v>0</v>
      </c>
      <c r="AE76">
        <v>0</v>
      </c>
      <c r="AF76">
        <v>641.70000000000005</v>
      </c>
      <c r="AG76">
        <v>539.69000000000005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251</v>
      </c>
      <c r="AT76">
        <v>0.20000000000000001</v>
      </c>
      <c r="AU76" t="s">
        <v>251</v>
      </c>
      <c r="AV76">
        <v>1</v>
      </c>
      <c r="AW76">
        <v>2</v>
      </c>
      <c r="AX76">
        <v>424319720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128.34</v>
      </c>
      <c r="BL76">
        <v>107.93800000000002</v>
      </c>
      <c r="BM76">
        <v>0</v>
      </c>
      <c r="BN76">
        <v>0</v>
      </c>
      <c r="BO76">
        <v>0.20000000000000001</v>
      </c>
      <c r="BP76">
        <v>1</v>
      </c>
      <c r="BQ76">
        <v>0</v>
      </c>
      <c r="BR76">
        <v>128.34</v>
      </c>
      <c r="BS76">
        <v>107.93800000000002</v>
      </c>
      <c r="BT76">
        <v>0</v>
      </c>
      <c r="BU76">
        <v>0</v>
      </c>
      <c r="BV76">
        <v>0.20000000000000001</v>
      </c>
      <c r="BW76">
        <v>1</v>
      </c>
      <c r="CV76">
        <v>0</v>
      </c>
      <c r="CW76">
        <f>ROUND(Y76*Source!I123*DO76,7)</f>
        <v>0</v>
      </c>
      <c r="CX76">
        <f>ROUND(Y76*Source!I123,7)</f>
        <v>0</v>
      </c>
      <c r="CY76">
        <f t="shared" si="401"/>
        <v>641.70000000000005</v>
      </c>
      <c r="CZ76">
        <f t="shared" si="402"/>
        <v>641.70000000000005</v>
      </c>
      <c r="DA76">
        <f t="shared" si="403"/>
        <v>1</v>
      </c>
      <c r="DB76">
        <f t="shared" si="336"/>
        <v>128.34</v>
      </c>
      <c r="DC76">
        <f t="shared" si="337"/>
        <v>107.94</v>
      </c>
      <c r="DD76" t="s">
        <v>251</v>
      </c>
      <c r="DE76" t="s">
        <v>251</v>
      </c>
      <c r="DF76">
        <f t="shared" si="396"/>
        <v>0</v>
      </c>
      <c r="DG76">
        <f t="shared" ref="DG76:DG83" si="406">ROUND(ROUND(AF76,2)*CX76,2)</f>
        <v>0</v>
      </c>
      <c r="DH76">
        <f t="shared" si="342"/>
        <v>0</v>
      </c>
      <c r="DI76">
        <f t="shared" si="328"/>
        <v>0</v>
      </c>
      <c r="DJ76">
        <f t="shared" si="404"/>
        <v>0</v>
      </c>
      <c r="DK76">
        <v>1</v>
      </c>
      <c r="DL76" t="s">
        <v>73</v>
      </c>
      <c r="DM76">
        <v>4</v>
      </c>
      <c r="DN76" t="s">
        <v>39</v>
      </c>
      <c r="DO76">
        <v>1</v>
      </c>
    </row>
    <row r="77">
      <c r="A77">
        <f>ROW(Source!A123)</f>
        <v>123</v>
      </c>
      <c r="B77">
        <v>424319185</v>
      </c>
      <c r="C77">
        <v>424319704</v>
      </c>
      <c r="D77">
        <v>417165237</v>
      </c>
      <c r="E77">
        <v>1</v>
      </c>
      <c r="F77">
        <v>1</v>
      </c>
      <c r="G77">
        <v>1</v>
      </c>
      <c r="H77">
        <v>3</v>
      </c>
      <c r="I77" t="s">
        <v>161</v>
      </c>
      <c r="J77" t="s">
        <v>602</v>
      </c>
      <c r="K77" t="s">
        <v>162</v>
      </c>
      <c r="L77">
        <v>1302</v>
      </c>
      <c r="N77">
        <v>1003</v>
      </c>
      <c r="O77" t="s">
        <v>163</v>
      </c>
      <c r="P77" t="s">
        <v>163</v>
      </c>
      <c r="Q77">
        <v>10</v>
      </c>
      <c r="W77">
        <v>0</v>
      </c>
      <c r="X77">
        <v>530731316</v>
      </c>
      <c r="Y77">
        <f t="shared" si="332"/>
        <v>0.096000000000000002</v>
      </c>
      <c r="AA77">
        <v>57.700000000000003</v>
      </c>
      <c r="AB77">
        <v>0</v>
      </c>
      <c r="AC77">
        <v>0</v>
      </c>
      <c r="AD77">
        <v>0</v>
      </c>
      <c r="AE77">
        <v>37.710000000000001</v>
      </c>
      <c r="AF77">
        <v>0</v>
      </c>
      <c r="AG77">
        <v>0</v>
      </c>
      <c r="AH77">
        <v>0</v>
      </c>
      <c r="AI77">
        <v>1.53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251</v>
      </c>
      <c r="AT77">
        <v>0.096000000000000002</v>
      </c>
      <c r="AU77" t="s">
        <v>251</v>
      </c>
      <c r="AV77">
        <v>0</v>
      </c>
      <c r="AW77">
        <v>2</v>
      </c>
      <c r="AX77">
        <v>424319721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3.6201600000000003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3.6201600000000003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ROUND(Y77*Source!I123,7)</f>
        <v>0</v>
      </c>
      <c r="CY77">
        <f t="shared" ref="CY77:CY80" si="407">AA77</f>
        <v>57.700000000000003</v>
      </c>
      <c r="CZ77">
        <f t="shared" ref="CZ77:CZ80" si="408">AE77</f>
        <v>37.710000000000001</v>
      </c>
      <c r="DA77">
        <f t="shared" ref="DA77:DA80" si="409">AI77</f>
        <v>1.53</v>
      </c>
      <c r="DB77">
        <f t="shared" si="336"/>
        <v>3.6199999999999997</v>
      </c>
      <c r="DC77">
        <f t="shared" si="337"/>
        <v>0</v>
      </c>
      <c r="DD77" t="s">
        <v>251</v>
      </c>
      <c r="DE77" t="s">
        <v>251</v>
      </c>
      <c r="DF77">
        <f t="shared" ref="DF77:DF79" si="410">ROUND(ROUND(AE77*AI77,2)*CX77,2)</f>
        <v>0</v>
      </c>
      <c r="DG77">
        <f t="shared" si="406"/>
        <v>0</v>
      </c>
      <c r="DH77">
        <f t="shared" si="342"/>
        <v>0</v>
      </c>
      <c r="DI77">
        <f t="shared" si="328"/>
        <v>0</v>
      </c>
      <c r="DJ77">
        <f t="shared" ref="DJ77:DJ80" si="411">DF77</f>
        <v>0</v>
      </c>
      <c r="DK77">
        <v>0</v>
      </c>
      <c r="DL77" t="s">
        <v>251</v>
      </c>
      <c r="DM77">
        <v>0</v>
      </c>
      <c r="DN77" t="s">
        <v>251</v>
      </c>
      <c r="DO77">
        <v>0</v>
      </c>
    </row>
    <row r="78">
      <c r="A78">
        <f>ROW(Source!A123)</f>
        <v>123</v>
      </c>
      <c r="B78">
        <v>424319185</v>
      </c>
      <c r="C78">
        <v>424319704</v>
      </c>
      <c r="D78">
        <v>417175577</v>
      </c>
      <c r="E78">
        <v>1</v>
      </c>
      <c r="F78">
        <v>1</v>
      </c>
      <c r="G78">
        <v>1</v>
      </c>
      <c r="H78">
        <v>3</v>
      </c>
      <c r="I78" t="s">
        <v>175</v>
      </c>
      <c r="J78" t="s">
        <v>609</v>
      </c>
      <c r="K78" t="s">
        <v>176</v>
      </c>
      <c r="L78">
        <v>1346</v>
      </c>
      <c r="N78">
        <v>1009</v>
      </c>
      <c r="O78" t="s">
        <v>82</v>
      </c>
      <c r="P78" t="s">
        <v>82</v>
      </c>
      <c r="Q78">
        <v>1</v>
      </c>
      <c r="W78">
        <v>0</v>
      </c>
      <c r="X78">
        <v>1865769342</v>
      </c>
      <c r="Y78">
        <f t="shared" si="332"/>
        <v>0.5</v>
      </c>
      <c r="AA78">
        <v>1499.0899999999999</v>
      </c>
      <c r="AB78">
        <v>0</v>
      </c>
      <c r="AC78">
        <v>0</v>
      </c>
      <c r="AD78">
        <v>0</v>
      </c>
      <c r="AE78">
        <v>931.11000000000001</v>
      </c>
      <c r="AF78">
        <v>0</v>
      </c>
      <c r="AG78">
        <v>0</v>
      </c>
      <c r="AH78">
        <v>0</v>
      </c>
      <c r="AI78">
        <v>1.6100000000000001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251</v>
      </c>
      <c r="AT78">
        <v>0.5</v>
      </c>
      <c r="AU78" t="s">
        <v>251</v>
      </c>
      <c r="AV78">
        <v>0</v>
      </c>
      <c r="AW78">
        <v>2</v>
      </c>
      <c r="AX78">
        <v>424319722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465.55500000000001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465.55500000000001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ROUND(Y78*Source!I123,7)</f>
        <v>0</v>
      </c>
      <c r="CY78">
        <f t="shared" si="407"/>
        <v>1499.0899999999999</v>
      </c>
      <c r="CZ78">
        <f t="shared" si="408"/>
        <v>931.11000000000001</v>
      </c>
      <c r="DA78">
        <f t="shared" si="409"/>
        <v>1.6100000000000001</v>
      </c>
      <c r="DB78">
        <f t="shared" si="336"/>
        <v>465.56</v>
      </c>
      <c r="DC78">
        <f t="shared" si="337"/>
        <v>0</v>
      </c>
      <c r="DD78" t="s">
        <v>251</v>
      </c>
      <c r="DE78" t="s">
        <v>251</v>
      </c>
      <c r="DF78">
        <f t="shared" si="410"/>
        <v>0</v>
      </c>
      <c r="DG78">
        <f t="shared" si="406"/>
        <v>0</v>
      </c>
      <c r="DH78">
        <f t="shared" si="342"/>
        <v>0</v>
      </c>
      <c r="DI78">
        <f t="shared" si="328"/>
        <v>0</v>
      </c>
      <c r="DJ78">
        <f t="shared" si="411"/>
        <v>0</v>
      </c>
      <c r="DK78">
        <v>0</v>
      </c>
      <c r="DL78" t="s">
        <v>251</v>
      </c>
      <c r="DM78">
        <v>0</v>
      </c>
      <c r="DN78" t="s">
        <v>251</v>
      </c>
      <c r="DO78">
        <v>0</v>
      </c>
    </row>
    <row r="79">
      <c r="A79">
        <f>ROW(Source!A123)</f>
        <v>123</v>
      </c>
      <c r="B79">
        <v>424319185</v>
      </c>
      <c r="C79">
        <v>424319704</v>
      </c>
      <c r="D79">
        <v>417183788</v>
      </c>
      <c r="E79">
        <v>1</v>
      </c>
      <c r="F79">
        <v>1</v>
      </c>
      <c r="G79">
        <v>1</v>
      </c>
      <c r="H79">
        <v>3</v>
      </c>
      <c r="I79" t="s">
        <v>170</v>
      </c>
      <c r="J79" t="s">
        <v>606</v>
      </c>
      <c r="K79" t="s">
        <v>171</v>
      </c>
      <c r="L79">
        <v>1348</v>
      </c>
      <c r="N79">
        <v>1009</v>
      </c>
      <c r="O79" t="s">
        <v>85</v>
      </c>
      <c r="P79" t="s">
        <v>85</v>
      </c>
      <c r="Q79">
        <v>1000</v>
      </c>
      <c r="W79">
        <v>0</v>
      </c>
      <c r="X79">
        <v>-734320380</v>
      </c>
      <c r="Y79">
        <f t="shared" si="332"/>
        <v>6.0000000000000002e-05</v>
      </c>
      <c r="AA79">
        <v>106680.60000000001</v>
      </c>
      <c r="AB79">
        <v>0</v>
      </c>
      <c r="AC79">
        <v>0</v>
      </c>
      <c r="AD79">
        <v>0</v>
      </c>
      <c r="AE79">
        <v>82698.139999999999</v>
      </c>
      <c r="AF79">
        <v>0</v>
      </c>
      <c r="AG79">
        <v>0</v>
      </c>
      <c r="AH79">
        <v>0</v>
      </c>
      <c r="AI79">
        <v>1.29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251</v>
      </c>
      <c r="AT79">
        <v>6.0000000000000002e-05</v>
      </c>
      <c r="AU79" t="s">
        <v>251</v>
      </c>
      <c r="AV79">
        <v>0</v>
      </c>
      <c r="AW79">
        <v>2</v>
      </c>
      <c r="AX79">
        <v>424319723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4.9618884000000003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4.9618884000000003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ROUND(Y79*Source!I123,7)</f>
        <v>0</v>
      </c>
      <c r="CY79">
        <f t="shared" si="407"/>
        <v>106680.60000000001</v>
      </c>
      <c r="CZ79">
        <f t="shared" si="408"/>
        <v>82698.139999999999</v>
      </c>
      <c r="DA79">
        <f t="shared" si="409"/>
        <v>1.29</v>
      </c>
      <c r="DB79">
        <f t="shared" si="336"/>
        <v>4.96</v>
      </c>
      <c r="DC79">
        <f t="shared" si="337"/>
        <v>0</v>
      </c>
      <c r="DD79" t="s">
        <v>251</v>
      </c>
      <c r="DE79" t="s">
        <v>251</v>
      </c>
      <c r="DF79">
        <f t="shared" si="410"/>
        <v>0</v>
      </c>
      <c r="DG79">
        <f t="shared" si="406"/>
        <v>0</v>
      </c>
      <c r="DH79">
        <f t="shared" si="342"/>
        <v>0</v>
      </c>
      <c r="DI79">
        <f t="shared" si="328"/>
        <v>0</v>
      </c>
      <c r="DJ79">
        <f t="shared" si="411"/>
        <v>0</v>
      </c>
      <c r="DK79">
        <v>0</v>
      </c>
      <c r="DL79" t="s">
        <v>251</v>
      </c>
      <c r="DM79">
        <v>0</v>
      </c>
      <c r="DN79" t="s">
        <v>251</v>
      </c>
      <c r="DO79">
        <v>0</v>
      </c>
    </row>
    <row r="80">
      <c r="A80">
        <f>ROW(Source!A123)</f>
        <v>123</v>
      </c>
      <c r="B80">
        <v>424319185</v>
      </c>
      <c r="C80">
        <v>424319704</v>
      </c>
      <c r="D80">
        <v>417096729</v>
      </c>
      <c r="E80">
        <v>117</v>
      </c>
      <c r="F80">
        <v>1</v>
      </c>
      <c r="G80">
        <v>1</v>
      </c>
      <c r="H80">
        <v>3</v>
      </c>
      <c r="I80" t="s">
        <v>390</v>
      </c>
      <c r="J80" t="s">
        <v>251</v>
      </c>
      <c r="K80" t="s">
        <v>391</v>
      </c>
      <c r="L80">
        <v>3277935</v>
      </c>
      <c r="N80">
        <v>1013</v>
      </c>
      <c r="O80" t="s">
        <v>53</v>
      </c>
      <c r="P80" t="s">
        <v>53</v>
      </c>
      <c r="Q80">
        <v>1</v>
      </c>
      <c r="W80">
        <v>0</v>
      </c>
      <c r="X80">
        <v>274903907</v>
      </c>
      <c r="Y80">
        <f t="shared" si="332"/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251</v>
      </c>
      <c r="AT80">
        <v>2</v>
      </c>
      <c r="AU80" t="s">
        <v>251</v>
      </c>
      <c r="AV80">
        <v>0</v>
      </c>
      <c r="AW80">
        <v>2</v>
      </c>
      <c r="AX80">
        <v>424319724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ROUND(Y80*Source!I123,7)</f>
        <v>0</v>
      </c>
      <c r="CY80">
        <f t="shared" si="407"/>
        <v>0</v>
      </c>
      <c r="CZ80">
        <f t="shared" si="408"/>
        <v>0</v>
      </c>
      <c r="DA80">
        <f t="shared" si="409"/>
        <v>1</v>
      </c>
      <c r="DB80">
        <f t="shared" si="336"/>
        <v>0</v>
      </c>
      <c r="DC80">
        <f t="shared" si="337"/>
        <v>0</v>
      </c>
      <c r="DD80" t="s">
        <v>251</v>
      </c>
      <c r="DE80" t="s">
        <v>251</v>
      </c>
      <c r="DF80">
        <f t="shared" ref="DF80:DF86" si="412">ROUND(ROUND(AE80,2)*CX80,2)</f>
        <v>0</v>
      </c>
      <c r="DG80">
        <f t="shared" si="406"/>
        <v>0</v>
      </c>
      <c r="DH80">
        <f t="shared" si="342"/>
        <v>0</v>
      </c>
      <c r="DI80">
        <f t="shared" si="328"/>
        <v>0</v>
      </c>
      <c r="DJ80">
        <f t="shared" si="411"/>
        <v>0</v>
      </c>
      <c r="DK80">
        <v>0</v>
      </c>
      <c r="DL80" t="s">
        <v>251</v>
      </c>
      <c r="DM80">
        <v>0</v>
      </c>
      <c r="DN80" t="s">
        <v>251</v>
      </c>
      <c r="DO80">
        <v>0</v>
      </c>
    </row>
    <row r="81">
      <c r="A81">
        <f>ROW(Source!A125)</f>
        <v>125</v>
      </c>
      <c r="B81">
        <v>424319185</v>
      </c>
      <c r="C81">
        <v>424319726</v>
      </c>
      <c r="D81">
        <v>417090720</v>
      </c>
      <c r="E81">
        <v>117</v>
      </c>
      <c r="F81">
        <v>1</v>
      </c>
      <c r="G81">
        <v>1</v>
      </c>
      <c r="H81">
        <v>1</v>
      </c>
      <c r="I81" t="s">
        <v>143</v>
      </c>
      <c r="J81" t="s">
        <v>251</v>
      </c>
      <c r="K81" t="s">
        <v>144</v>
      </c>
      <c r="L81">
        <v>1191</v>
      </c>
      <c r="N81">
        <v>1013</v>
      </c>
      <c r="O81" t="s">
        <v>39</v>
      </c>
      <c r="P81" t="s">
        <v>39</v>
      </c>
      <c r="Q81">
        <v>1</v>
      </c>
      <c r="W81">
        <v>0</v>
      </c>
      <c r="X81">
        <v>44848675</v>
      </c>
      <c r="Y81">
        <f t="shared" si="332"/>
        <v>43.520000000000003</v>
      </c>
      <c r="AA81">
        <v>0</v>
      </c>
      <c r="AB81">
        <v>0</v>
      </c>
      <c r="AC81">
        <v>0</v>
      </c>
      <c r="AD81">
        <v>527.60000000000002</v>
      </c>
      <c r="AE81">
        <v>0</v>
      </c>
      <c r="AF81">
        <v>0</v>
      </c>
      <c r="AG81">
        <v>0</v>
      </c>
      <c r="AH81">
        <v>527.60000000000002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251</v>
      </c>
      <c r="AT81">
        <v>43.520000000000003</v>
      </c>
      <c r="AU81" t="s">
        <v>251</v>
      </c>
      <c r="AV81">
        <v>1</v>
      </c>
      <c r="AW81">
        <v>2</v>
      </c>
      <c r="AX81">
        <v>424319737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22961.152000000002</v>
      </c>
      <c r="BN81">
        <v>43.520000000000003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22961.152000000002</v>
      </c>
      <c r="BU81">
        <v>43.520000000000003</v>
      </c>
      <c r="BV81">
        <v>0</v>
      </c>
      <c r="BW81">
        <v>1</v>
      </c>
      <c r="CU81">
        <f>ROUND(AT81*Source!I125*AH81*AL81,2)</f>
        <v>15154.360000000001</v>
      </c>
      <c r="CV81">
        <f>ROUND(Y81*Source!I125,7)</f>
        <v>28.723199999999999</v>
      </c>
      <c r="CW81">
        <v>0</v>
      </c>
      <c r="CX81">
        <f>ROUND(Y81*Source!I125,7)</f>
        <v>28.723199999999999</v>
      </c>
      <c r="CY81">
        <f t="shared" ref="CY81:CY82" si="413">AD81</f>
        <v>527.60000000000002</v>
      </c>
      <c r="CZ81">
        <f t="shared" ref="CZ81:CZ82" si="414">AH81</f>
        <v>527.60000000000002</v>
      </c>
      <c r="DA81">
        <f t="shared" ref="DA81:DA82" si="415">AL81</f>
        <v>1</v>
      </c>
      <c r="DB81">
        <f t="shared" si="336"/>
        <v>22961.149999999998</v>
      </c>
      <c r="DC81">
        <f t="shared" si="337"/>
        <v>0</v>
      </c>
      <c r="DD81" t="s">
        <v>251</v>
      </c>
      <c r="DE81" t="s">
        <v>251</v>
      </c>
      <c r="DF81">
        <f t="shared" si="412"/>
        <v>0</v>
      </c>
      <c r="DG81">
        <f t="shared" si="406"/>
        <v>0</v>
      </c>
      <c r="DH81">
        <f t="shared" si="342"/>
        <v>0</v>
      </c>
      <c r="DI81">
        <f t="shared" si="328"/>
        <v>15154.360000000001</v>
      </c>
      <c r="DJ81">
        <f t="shared" ref="DJ81:DJ82" si="416">DI81</f>
        <v>15154.360000000001</v>
      </c>
      <c r="DK81">
        <v>1</v>
      </c>
      <c r="DL81" t="s">
        <v>251</v>
      </c>
      <c r="DM81">
        <v>0</v>
      </c>
      <c r="DN81" t="s">
        <v>251</v>
      </c>
      <c r="DO81">
        <v>0</v>
      </c>
    </row>
    <row r="82">
      <c r="A82">
        <f>ROW(Source!A125)</f>
        <v>125</v>
      </c>
      <c r="B82">
        <v>424319185</v>
      </c>
      <c r="C82">
        <v>424319726</v>
      </c>
      <c r="D82">
        <v>417090896</v>
      </c>
      <c r="E82">
        <v>117</v>
      </c>
      <c r="F82">
        <v>1</v>
      </c>
      <c r="G82">
        <v>1</v>
      </c>
      <c r="H82">
        <v>1</v>
      </c>
      <c r="I82" t="s">
        <v>582</v>
      </c>
      <c r="J82" t="s">
        <v>251</v>
      </c>
      <c r="K82" t="s">
        <v>583</v>
      </c>
      <c r="L82">
        <v>1191</v>
      </c>
      <c r="N82">
        <v>1013</v>
      </c>
      <c r="O82" t="s">
        <v>39</v>
      </c>
      <c r="P82" t="s">
        <v>39</v>
      </c>
      <c r="Q82">
        <v>1</v>
      </c>
      <c r="W82">
        <v>0</v>
      </c>
      <c r="X82">
        <v>-1417349443</v>
      </c>
      <c r="Y82">
        <f t="shared" si="332"/>
        <v>0.40000000000000002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251</v>
      </c>
      <c r="AT82">
        <v>0.40000000000000002</v>
      </c>
      <c r="AU82" t="s">
        <v>251</v>
      </c>
      <c r="AV82">
        <v>2</v>
      </c>
      <c r="AW82">
        <v>2</v>
      </c>
      <c r="AX82">
        <v>424319738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ROUND(Y82*Source!I125,7)</f>
        <v>0.26400000000000001</v>
      </c>
      <c r="CY82">
        <f t="shared" si="413"/>
        <v>0</v>
      </c>
      <c r="CZ82">
        <f t="shared" si="414"/>
        <v>0</v>
      </c>
      <c r="DA82">
        <f t="shared" si="415"/>
        <v>1</v>
      </c>
      <c r="DB82">
        <f t="shared" si="336"/>
        <v>0</v>
      </c>
      <c r="DC82">
        <f t="shared" si="337"/>
        <v>0</v>
      </c>
      <c r="DD82" t="s">
        <v>251</v>
      </c>
      <c r="DE82" t="s">
        <v>251</v>
      </c>
      <c r="DF82">
        <f t="shared" si="412"/>
        <v>0</v>
      </c>
      <c r="DG82">
        <f t="shared" si="406"/>
        <v>0</v>
      </c>
      <c r="DH82">
        <f t="shared" si="342"/>
        <v>0</v>
      </c>
      <c r="DI82">
        <f t="shared" si="328"/>
        <v>0</v>
      </c>
      <c r="DJ82">
        <f t="shared" si="416"/>
        <v>0</v>
      </c>
      <c r="DK82">
        <v>0</v>
      </c>
      <c r="DL82" t="s">
        <v>251</v>
      </c>
      <c r="DM82">
        <v>0</v>
      </c>
      <c r="DN82" t="s">
        <v>251</v>
      </c>
      <c r="DO82">
        <v>0</v>
      </c>
    </row>
    <row r="83">
      <c r="A83">
        <f>ROW(Source!A125)</f>
        <v>125</v>
      </c>
      <c r="B83">
        <v>424319185</v>
      </c>
      <c r="C83">
        <v>424319726</v>
      </c>
      <c r="D83">
        <v>417097392</v>
      </c>
      <c r="E83">
        <v>1</v>
      </c>
      <c r="F83">
        <v>1</v>
      </c>
      <c r="G83">
        <v>1</v>
      </c>
      <c r="H83">
        <v>2</v>
      </c>
      <c r="I83" t="s">
        <v>63</v>
      </c>
      <c r="J83" t="s">
        <v>585</v>
      </c>
      <c r="K83" t="s">
        <v>64</v>
      </c>
      <c r="L83">
        <v>1368</v>
      </c>
      <c r="N83">
        <v>1011</v>
      </c>
      <c r="O83" t="s">
        <v>46</v>
      </c>
      <c r="P83" t="s">
        <v>46</v>
      </c>
      <c r="Q83">
        <v>1</v>
      </c>
      <c r="W83">
        <v>0</v>
      </c>
      <c r="X83">
        <v>639918019</v>
      </c>
      <c r="Y83">
        <f t="shared" si="332"/>
        <v>0.20000000000000001</v>
      </c>
      <c r="AA83">
        <v>0</v>
      </c>
      <c r="AB83">
        <v>1626.29</v>
      </c>
      <c r="AC83">
        <v>724.95000000000005</v>
      </c>
      <c r="AD83">
        <v>0</v>
      </c>
      <c r="AE83">
        <v>0</v>
      </c>
      <c r="AF83">
        <v>1626.29</v>
      </c>
      <c r="AG83">
        <v>724.95000000000005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251</v>
      </c>
      <c r="AT83">
        <v>0.20000000000000001</v>
      </c>
      <c r="AU83" t="s">
        <v>251</v>
      </c>
      <c r="AV83">
        <v>1</v>
      </c>
      <c r="AW83">
        <v>2</v>
      </c>
      <c r="AX83">
        <v>424319739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325.25800000000004</v>
      </c>
      <c r="BL83">
        <v>144.99000000000001</v>
      </c>
      <c r="BM83">
        <v>0</v>
      </c>
      <c r="BN83">
        <v>0</v>
      </c>
      <c r="BO83">
        <v>0.20000000000000001</v>
      </c>
      <c r="BP83">
        <v>1</v>
      </c>
      <c r="BQ83">
        <v>0</v>
      </c>
      <c r="BR83">
        <v>325.25800000000004</v>
      </c>
      <c r="BS83">
        <v>144.99000000000001</v>
      </c>
      <c r="BT83">
        <v>0</v>
      </c>
      <c r="BU83">
        <v>0</v>
      </c>
      <c r="BV83">
        <v>0.20000000000000001</v>
      </c>
      <c r="BW83">
        <v>1</v>
      </c>
      <c r="CV83">
        <v>0</v>
      </c>
      <c r="CW83">
        <f>ROUND(Y83*Source!I125*DO83,7)</f>
        <v>0.13200000000000001</v>
      </c>
      <c r="CX83">
        <f>ROUND(Y83*Source!I125,7)</f>
        <v>0.13200000000000001</v>
      </c>
      <c r="CY83">
        <f t="shared" ref="CY83:CY86" si="417">AB83</f>
        <v>1626.29</v>
      </c>
      <c r="CZ83">
        <f t="shared" ref="CZ83:CZ86" si="418">AF83</f>
        <v>1626.29</v>
      </c>
      <c r="DA83">
        <f t="shared" ref="DA83:DA86" si="419">AJ83</f>
        <v>1</v>
      </c>
      <c r="DB83">
        <f t="shared" si="336"/>
        <v>325.25999999999999</v>
      </c>
      <c r="DC83">
        <f t="shared" si="337"/>
        <v>144.98999999999998</v>
      </c>
      <c r="DD83" t="s">
        <v>251</v>
      </c>
      <c r="DE83" t="s">
        <v>251</v>
      </c>
      <c r="DF83">
        <f t="shared" si="412"/>
        <v>0</v>
      </c>
      <c r="DG83">
        <f t="shared" si="406"/>
        <v>214.67000000000002</v>
      </c>
      <c r="DH83">
        <f t="shared" si="342"/>
        <v>95.689999999999998</v>
      </c>
      <c r="DI83">
        <f t="shared" si="328"/>
        <v>0</v>
      </c>
      <c r="DJ83">
        <f t="shared" ref="DJ83:DJ86" si="420">DG83+DH83</f>
        <v>310.36000000000001</v>
      </c>
      <c r="DK83">
        <v>1</v>
      </c>
      <c r="DL83" t="s">
        <v>65</v>
      </c>
      <c r="DM83">
        <v>6</v>
      </c>
      <c r="DN83" t="s">
        <v>39</v>
      </c>
      <c r="DO83">
        <v>1</v>
      </c>
    </row>
    <row r="84">
      <c r="A84">
        <f>ROW(Source!A125)</f>
        <v>125</v>
      </c>
      <c r="B84">
        <v>424319185</v>
      </c>
      <c r="C84">
        <v>424319726</v>
      </c>
      <c r="D84">
        <v>417097489</v>
      </c>
      <c r="E84">
        <v>1</v>
      </c>
      <c r="F84">
        <v>1</v>
      </c>
      <c r="G84">
        <v>1</v>
      </c>
      <c r="H84">
        <v>2</v>
      </c>
      <c r="I84" t="s">
        <v>155</v>
      </c>
      <c r="J84" t="s">
        <v>598</v>
      </c>
      <c r="K84" t="s">
        <v>156</v>
      </c>
      <c r="L84">
        <v>1368</v>
      </c>
      <c r="N84">
        <v>1011</v>
      </c>
      <c r="O84" t="s">
        <v>46</v>
      </c>
      <c r="P84" t="s">
        <v>46</v>
      </c>
      <c r="Q84">
        <v>1</v>
      </c>
      <c r="W84">
        <v>0</v>
      </c>
      <c r="X84">
        <v>-1620640563</v>
      </c>
      <c r="Y84">
        <f t="shared" si="332"/>
        <v>9.5999999999999996</v>
      </c>
      <c r="AA84">
        <v>0</v>
      </c>
      <c r="AB84">
        <v>2.77</v>
      </c>
      <c r="AC84">
        <v>0</v>
      </c>
      <c r="AD84">
        <v>0</v>
      </c>
      <c r="AE84">
        <v>0</v>
      </c>
      <c r="AF84">
        <v>1.75</v>
      </c>
      <c r="AG84">
        <v>0</v>
      </c>
      <c r="AH84">
        <v>0</v>
      </c>
      <c r="AI84">
        <v>1</v>
      </c>
      <c r="AJ84">
        <v>1.5800000000000001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251</v>
      </c>
      <c r="AT84">
        <v>9.5999999999999996</v>
      </c>
      <c r="AU84" t="s">
        <v>251</v>
      </c>
      <c r="AV84">
        <v>1</v>
      </c>
      <c r="AW84">
        <v>2</v>
      </c>
      <c r="AX84">
        <v>424319740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16.800000000000001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16.800000000000001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f>ROUND(Y84*Source!I125*DO84,7)</f>
        <v>0</v>
      </c>
      <c r="CX84">
        <f>ROUND(Y84*Source!I125,7)</f>
        <v>6.3359999999999994</v>
      </c>
      <c r="CY84">
        <f t="shared" si="417"/>
        <v>2.77</v>
      </c>
      <c r="CZ84">
        <f t="shared" si="418"/>
        <v>1.75</v>
      </c>
      <c r="DA84">
        <f t="shared" si="419"/>
        <v>1.5800000000000001</v>
      </c>
      <c r="DB84">
        <f t="shared" si="336"/>
        <v>16.800000000000001</v>
      </c>
      <c r="DC84">
        <f t="shared" si="337"/>
        <v>0</v>
      </c>
      <c r="DD84" t="s">
        <v>251</v>
      </c>
      <c r="DE84" t="s">
        <v>251</v>
      </c>
      <c r="DF84">
        <f t="shared" si="412"/>
        <v>0</v>
      </c>
      <c r="DG84">
        <f t="shared" ref="DG84:DG85" si="421">ROUND(ROUND(AF84*AJ84,2)*CX84,2)</f>
        <v>17.550000000000001</v>
      </c>
      <c r="DH84">
        <f t="shared" si="342"/>
        <v>0</v>
      </c>
      <c r="DI84">
        <f t="shared" ref="DI84:DI116" si="422">ROUND(ROUND(AH84,2)*CX84,2)</f>
        <v>0</v>
      </c>
      <c r="DJ84">
        <f t="shared" si="420"/>
        <v>17.550000000000001</v>
      </c>
      <c r="DK84">
        <v>0</v>
      </c>
      <c r="DL84" t="s">
        <v>251</v>
      </c>
      <c r="DM84">
        <v>0</v>
      </c>
      <c r="DN84" t="s">
        <v>251</v>
      </c>
      <c r="DO84">
        <v>0</v>
      </c>
    </row>
    <row r="85">
      <c r="A85">
        <f>ROW(Source!A125)</f>
        <v>125</v>
      </c>
      <c r="B85">
        <v>424319185</v>
      </c>
      <c r="C85">
        <v>424319726</v>
      </c>
      <c r="D85">
        <v>417097534</v>
      </c>
      <c r="E85">
        <v>1</v>
      </c>
      <c r="F85">
        <v>1</v>
      </c>
      <c r="G85">
        <v>1</v>
      </c>
      <c r="H85">
        <v>2</v>
      </c>
      <c r="I85" t="s">
        <v>157</v>
      </c>
      <c r="J85" t="s">
        <v>607</v>
      </c>
      <c r="K85" t="s">
        <v>158</v>
      </c>
      <c r="L85">
        <v>1368</v>
      </c>
      <c r="N85">
        <v>1011</v>
      </c>
      <c r="O85" t="s">
        <v>46</v>
      </c>
      <c r="P85" t="s">
        <v>46</v>
      </c>
      <c r="Q85">
        <v>1</v>
      </c>
      <c r="W85">
        <v>0</v>
      </c>
      <c r="X85">
        <v>-2141151155</v>
      </c>
      <c r="Y85">
        <f t="shared" si="332"/>
        <v>9.5999999999999996</v>
      </c>
      <c r="AA85">
        <v>0</v>
      </c>
      <c r="AB85">
        <v>34.68</v>
      </c>
      <c r="AC85">
        <v>0</v>
      </c>
      <c r="AD85">
        <v>0</v>
      </c>
      <c r="AE85">
        <v>0</v>
      </c>
      <c r="AF85">
        <v>23.43</v>
      </c>
      <c r="AG85">
        <v>0</v>
      </c>
      <c r="AH85">
        <v>0</v>
      </c>
      <c r="AI85">
        <v>1</v>
      </c>
      <c r="AJ85">
        <v>1.48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251</v>
      </c>
      <c r="AT85">
        <v>9.5999999999999996</v>
      </c>
      <c r="AU85" t="s">
        <v>251</v>
      </c>
      <c r="AV85">
        <v>1</v>
      </c>
      <c r="AW85">
        <v>2</v>
      </c>
      <c r="AX85">
        <v>424319741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224.928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224.928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ROUND(Y85*Source!I125*DO85,7)</f>
        <v>0</v>
      </c>
      <c r="CX85">
        <f>ROUND(Y85*Source!I125,7)</f>
        <v>6.3359999999999994</v>
      </c>
      <c r="CY85">
        <f t="shared" si="417"/>
        <v>34.68</v>
      </c>
      <c r="CZ85">
        <f t="shared" si="418"/>
        <v>23.43</v>
      </c>
      <c r="DA85">
        <f t="shared" si="419"/>
        <v>1.48</v>
      </c>
      <c r="DB85">
        <f t="shared" si="336"/>
        <v>224.92999999999998</v>
      </c>
      <c r="DC85">
        <f t="shared" si="337"/>
        <v>0</v>
      </c>
      <c r="DD85" t="s">
        <v>251</v>
      </c>
      <c r="DE85" t="s">
        <v>251</v>
      </c>
      <c r="DF85">
        <f t="shared" si="412"/>
        <v>0</v>
      </c>
      <c r="DG85">
        <f t="shared" si="421"/>
        <v>219.73000000000002</v>
      </c>
      <c r="DH85">
        <f t="shared" si="342"/>
        <v>0</v>
      </c>
      <c r="DI85">
        <f t="shared" si="422"/>
        <v>0</v>
      </c>
      <c r="DJ85">
        <f t="shared" si="420"/>
        <v>219.73000000000002</v>
      </c>
      <c r="DK85">
        <v>0</v>
      </c>
      <c r="DL85" t="s">
        <v>251</v>
      </c>
      <c r="DM85">
        <v>0</v>
      </c>
      <c r="DN85" t="s">
        <v>251</v>
      </c>
      <c r="DO85">
        <v>0</v>
      </c>
    </row>
    <row r="86">
      <c r="A86">
        <f>ROW(Source!A125)</f>
        <v>125</v>
      </c>
      <c r="B86">
        <v>424319185</v>
      </c>
      <c r="C86">
        <v>424319726</v>
      </c>
      <c r="D86">
        <v>417098289</v>
      </c>
      <c r="E86">
        <v>1</v>
      </c>
      <c r="F86">
        <v>1</v>
      </c>
      <c r="G86">
        <v>1</v>
      </c>
      <c r="H86">
        <v>2</v>
      </c>
      <c r="I86" t="s">
        <v>159</v>
      </c>
      <c r="J86" t="s">
        <v>608</v>
      </c>
      <c r="K86" t="s">
        <v>160</v>
      </c>
      <c r="L86">
        <v>1368</v>
      </c>
      <c r="N86">
        <v>1011</v>
      </c>
      <c r="O86" t="s">
        <v>46</v>
      </c>
      <c r="P86" t="s">
        <v>46</v>
      </c>
      <c r="Q86">
        <v>1</v>
      </c>
      <c r="W86">
        <v>0</v>
      </c>
      <c r="X86">
        <v>1647585048</v>
      </c>
      <c r="Y86">
        <f t="shared" si="332"/>
        <v>0.20000000000000001</v>
      </c>
      <c r="AA86">
        <v>0</v>
      </c>
      <c r="AB86">
        <v>922.95000000000005</v>
      </c>
      <c r="AC86">
        <v>539.69000000000005</v>
      </c>
      <c r="AD86">
        <v>0</v>
      </c>
      <c r="AE86">
        <v>0</v>
      </c>
      <c r="AF86">
        <v>922.95000000000005</v>
      </c>
      <c r="AG86">
        <v>539.69000000000005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251</v>
      </c>
      <c r="AT86">
        <v>0.20000000000000001</v>
      </c>
      <c r="AU86" t="s">
        <v>251</v>
      </c>
      <c r="AV86">
        <v>1</v>
      </c>
      <c r="AW86">
        <v>2</v>
      </c>
      <c r="AX86">
        <v>424319742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184.59000000000003</v>
      </c>
      <c r="BL86">
        <v>107.93800000000002</v>
      </c>
      <c r="BM86">
        <v>0</v>
      </c>
      <c r="BN86">
        <v>0</v>
      </c>
      <c r="BO86">
        <v>0.20000000000000001</v>
      </c>
      <c r="BP86">
        <v>1</v>
      </c>
      <c r="BQ86">
        <v>0</v>
      </c>
      <c r="BR86">
        <v>184.59000000000003</v>
      </c>
      <c r="BS86">
        <v>107.93800000000002</v>
      </c>
      <c r="BT86">
        <v>0</v>
      </c>
      <c r="BU86">
        <v>0</v>
      </c>
      <c r="BV86">
        <v>0.20000000000000001</v>
      </c>
      <c r="BW86">
        <v>1</v>
      </c>
      <c r="CV86">
        <v>0</v>
      </c>
      <c r="CW86">
        <f>ROUND(Y86*Source!I125*DO86,7)</f>
        <v>0.13200000000000001</v>
      </c>
      <c r="CX86">
        <f>ROUND(Y86*Source!I125,7)</f>
        <v>0.13200000000000001</v>
      </c>
      <c r="CY86">
        <f t="shared" si="417"/>
        <v>922.95000000000005</v>
      </c>
      <c r="CZ86">
        <f t="shared" si="418"/>
        <v>922.95000000000005</v>
      </c>
      <c r="DA86">
        <f t="shared" si="419"/>
        <v>1</v>
      </c>
      <c r="DB86">
        <f t="shared" si="336"/>
        <v>184.59</v>
      </c>
      <c r="DC86">
        <f t="shared" si="337"/>
        <v>107.94</v>
      </c>
      <c r="DD86" t="s">
        <v>251</v>
      </c>
      <c r="DE86" t="s">
        <v>251</v>
      </c>
      <c r="DF86">
        <f t="shared" si="412"/>
        <v>0</v>
      </c>
      <c r="DG86">
        <f t="shared" ref="DG86:DG116" si="423">ROUND(ROUND(AF86,2)*CX86,2)</f>
        <v>121.83</v>
      </c>
      <c r="DH86">
        <f t="shared" si="342"/>
        <v>71.239999999999995</v>
      </c>
      <c r="DI86">
        <f t="shared" si="422"/>
        <v>0</v>
      </c>
      <c r="DJ86">
        <f t="shared" si="420"/>
        <v>193.06999999999999</v>
      </c>
      <c r="DK86">
        <v>1</v>
      </c>
      <c r="DL86" t="s">
        <v>73</v>
      </c>
      <c r="DM86">
        <v>4</v>
      </c>
      <c r="DN86" t="s">
        <v>39</v>
      </c>
      <c r="DO86">
        <v>1</v>
      </c>
    </row>
    <row r="87">
      <c r="A87">
        <f>ROW(Source!A125)</f>
        <v>125</v>
      </c>
      <c r="B87">
        <v>424319185</v>
      </c>
      <c r="C87">
        <v>424319726</v>
      </c>
      <c r="D87">
        <v>417165237</v>
      </c>
      <c r="E87">
        <v>1</v>
      </c>
      <c r="F87">
        <v>1</v>
      </c>
      <c r="G87">
        <v>1</v>
      </c>
      <c r="H87">
        <v>3</v>
      </c>
      <c r="I87" t="s">
        <v>161</v>
      </c>
      <c r="J87" t="s">
        <v>602</v>
      </c>
      <c r="K87" t="s">
        <v>162</v>
      </c>
      <c r="L87">
        <v>1302</v>
      </c>
      <c r="N87">
        <v>1003</v>
      </c>
      <c r="O87" t="s">
        <v>163</v>
      </c>
      <c r="P87" t="s">
        <v>163</v>
      </c>
      <c r="Q87">
        <v>10</v>
      </c>
      <c r="W87">
        <v>0</v>
      </c>
      <c r="X87">
        <v>530731316</v>
      </c>
      <c r="Y87">
        <f t="shared" si="332"/>
        <v>0.096000000000000002</v>
      </c>
      <c r="AA87">
        <v>57.700000000000003</v>
      </c>
      <c r="AB87">
        <v>0</v>
      </c>
      <c r="AC87">
        <v>0</v>
      </c>
      <c r="AD87">
        <v>0</v>
      </c>
      <c r="AE87">
        <v>37.710000000000001</v>
      </c>
      <c r="AF87">
        <v>0</v>
      </c>
      <c r="AG87">
        <v>0</v>
      </c>
      <c r="AH87">
        <v>0</v>
      </c>
      <c r="AI87">
        <v>1.53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251</v>
      </c>
      <c r="AT87">
        <v>0.096000000000000002</v>
      </c>
      <c r="AU87" t="s">
        <v>251</v>
      </c>
      <c r="AV87">
        <v>0</v>
      </c>
      <c r="AW87">
        <v>2</v>
      </c>
      <c r="AX87">
        <v>424319743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3.6201600000000003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3.6201600000000003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ROUND(Y87*Source!I125,7)</f>
        <v>0.06336</v>
      </c>
      <c r="CY87">
        <f t="shared" ref="CY87:CY90" si="424">AA87</f>
        <v>57.700000000000003</v>
      </c>
      <c r="CZ87">
        <f t="shared" ref="CZ87:CZ90" si="425">AE87</f>
        <v>37.710000000000001</v>
      </c>
      <c r="DA87">
        <f t="shared" ref="DA87:DA90" si="426">AI87</f>
        <v>1.53</v>
      </c>
      <c r="DB87">
        <f t="shared" si="336"/>
        <v>3.6199999999999997</v>
      </c>
      <c r="DC87">
        <f t="shared" si="337"/>
        <v>0</v>
      </c>
      <c r="DD87" t="s">
        <v>251</v>
      </c>
      <c r="DE87" t="s">
        <v>251</v>
      </c>
      <c r="DF87">
        <f t="shared" ref="DF87:DF89" si="427">ROUND(ROUND(AE87*AI87,2)*CX87,2)</f>
        <v>3.6600000000000001</v>
      </c>
      <c r="DG87">
        <f t="shared" si="423"/>
        <v>0</v>
      </c>
      <c r="DH87">
        <f t="shared" si="342"/>
        <v>0</v>
      </c>
      <c r="DI87">
        <f t="shared" si="422"/>
        <v>0</v>
      </c>
      <c r="DJ87">
        <f t="shared" ref="DJ87:DJ90" si="428">DF87</f>
        <v>3.6600000000000001</v>
      </c>
      <c r="DK87">
        <v>0</v>
      </c>
      <c r="DL87" t="s">
        <v>251</v>
      </c>
      <c r="DM87">
        <v>0</v>
      </c>
      <c r="DN87" t="s">
        <v>251</v>
      </c>
      <c r="DO87">
        <v>0</v>
      </c>
    </row>
    <row r="88">
      <c r="A88">
        <f>ROW(Source!A125)</f>
        <v>125</v>
      </c>
      <c r="B88">
        <v>424319185</v>
      </c>
      <c r="C88">
        <v>424319726</v>
      </c>
      <c r="D88">
        <v>417175577</v>
      </c>
      <c r="E88">
        <v>1</v>
      </c>
      <c r="F88">
        <v>1</v>
      </c>
      <c r="G88">
        <v>1</v>
      </c>
      <c r="H88">
        <v>3</v>
      </c>
      <c r="I88" t="s">
        <v>175</v>
      </c>
      <c r="J88" t="s">
        <v>609</v>
      </c>
      <c r="K88" t="s">
        <v>176</v>
      </c>
      <c r="L88">
        <v>1346</v>
      </c>
      <c r="N88">
        <v>1009</v>
      </c>
      <c r="O88" t="s">
        <v>82</v>
      </c>
      <c r="P88" t="s">
        <v>82</v>
      </c>
      <c r="Q88">
        <v>1</v>
      </c>
      <c r="W88">
        <v>0</v>
      </c>
      <c r="X88">
        <v>1865769342</v>
      </c>
      <c r="Y88">
        <f t="shared" si="332"/>
        <v>0.5</v>
      </c>
      <c r="AA88">
        <v>1499.0899999999999</v>
      </c>
      <c r="AB88">
        <v>0</v>
      </c>
      <c r="AC88">
        <v>0</v>
      </c>
      <c r="AD88">
        <v>0</v>
      </c>
      <c r="AE88">
        <v>931.11000000000001</v>
      </c>
      <c r="AF88">
        <v>0</v>
      </c>
      <c r="AG88">
        <v>0</v>
      </c>
      <c r="AH88">
        <v>0</v>
      </c>
      <c r="AI88">
        <v>1.6100000000000001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251</v>
      </c>
      <c r="AT88">
        <v>0.5</v>
      </c>
      <c r="AU88" t="s">
        <v>251</v>
      </c>
      <c r="AV88">
        <v>0</v>
      </c>
      <c r="AW88">
        <v>2</v>
      </c>
      <c r="AX88">
        <v>424319744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465.55500000000001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465.55500000000001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ROUND(Y88*Source!I125,7)</f>
        <v>0.32999999999999996</v>
      </c>
      <c r="CY88">
        <f t="shared" si="424"/>
        <v>1499.0899999999999</v>
      </c>
      <c r="CZ88">
        <f t="shared" si="425"/>
        <v>931.11000000000001</v>
      </c>
      <c r="DA88">
        <f t="shared" si="426"/>
        <v>1.6100000000000001</v>
      </c>
      <c r="DB88">
        <f t="shared" si="336"/>
        <v>465.56</v>
      </c>
      <c r="DC88">
        <f t="shared" si="337"/>
        <v>0</v>
      </c>
      <c r="DD88" t="s">
        <v>251</v>
      </c>
      <c r="DE88" t="s">
        <v>251</v>
      </c>
      <c r="DF88">
        <f t="shared" si="427"/>
        <v>494.69999999999999</v>
      </c>
      <c r="DG88">
        <f t="shared" si="423"/>
        <v>0</v>
      </c>
      <c r="DH88">
        <f t="shared" si="342"/>
        <v>0</v>
      </c>
      <c r="DI88">
        <f t="shared" si="422"/>
        <v>0</v>
      </c>
      <c r="DJ88">
        <f t="shared" si="428"/>
        <v>494.69999999999999</v>
      </c>
      <c r="DK88">
        <v>0</v>
      </c>
      <c r="DL88" t="s">
        <v>251</v>
      </c>
      <c r="DM88">
        <v>0</v>
      </c>
      <c r="DN88" t="s">
        <v>251</v>
      </c>
      <c r="DO88">
        <v>0</v>
      </c>
    </row>
    <row r="89">
      <c r="A89">
        <f>ROW(Source!A125)</f>
        <v>125</v>
      </c>
      <c r="B89">
        <v>424319185</v>
      </c>
      <c r="C89">
        <v>424319726</v>
      </c>
      <c r="D89">
        <v>417183788</v>
      </c>
      <c r="E89">
        <v>1</v>
      </c>
      <c r="F89">
        <v>1</v>
      </c>
      <c r="G89">
        <v>1</v>
      </c>
      <c r="H89">
        <v>3</v>
      </c>
      <c r="I89" t="s">
        <v>170</v>
      </c>
      <c r="J89" t="s">
        <v>606</v>
      </c>
      <c r="K89" t="s">
        <v>171</v>
      </c>
      <c r="L89">
        <v>1348</v>
      </c>
      <c r="N89">
        <v>1009</v>
      </c>
      <c r="O89" t="s">
        <v>85</v>
      </c>
      <c r="P89" t="s">
        <v>85</v>
      </c>
      <c r="Q89">
        <v>1000</v>
      </c>
      <c r="W89">
        <v>0</v>
      </c>
      <c r="X89">
        <v>-734320380</v>
      </c>
      <c r="Y89">
        <f t="shared" si="332"/>
        <v>6.0000000000000002e-05</v>
      </c>
      <c r="AA89">
        <v>106680.60000000001</v>
      </c>
      <c r="AB89">
        <v>0</v>
      </c>
      <c r="AC89">
        <v>0</v>
      </c>
      <c r="AD89">
        <v>0</v>
      </c>
      <c r="AE89">
        <v>82698.139999999999</v>
      </c>
      <c r="AF89">
        <v>0</v>
      </c>
      <c r="AG89">
        <v>0</v>
      </c>
      <c r="AH89">
        <v>0</v>
      </c>
      <c r="AI89">
        <v>1.29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251</v>
      </c>
      <c r="AT89">
        <v>6.0000000000000002e-05</v>
      </c>
      <c r="AU89" t="s">
        <v>251</v>
      </c>
      <c r="AV89">
        <v>0</v>
      </c>
      <c r="AW89">
        <v>2</v>
      </c>
      <c r="AX89">
        <v>424319745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4.9618884000000003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4.9618884000000003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ROUND(Y89*Source!I125,7)</f>
        <v>3.96e-05</v>
      </c>
      <c r="CY89">
        <f t="shared" si="424"/>
        <v>106680.60000000001</v>
      </c>
      <c r="CZ89">
        <f t="shared" si="425"/>
        <v>82698.139999999999</v>
      </c>
      <c r="DA89">
        <f t="shared" si="426"/>
        <v>1.29</v>
      </c>
      <c r="DB89">
        <f t="shared" si="336"/>
        <v>4.96</v>
      </c>
      <c r="DC89">
        <f t="shared" si="337"/>
        <v>0</v>
      </c>
      <c r="DD89" t="s">
        <v>251</v>
      </c>
      <c r="DE89" t="s">
        <v>251</v>
      </c>
      <c r="DF89">
        <f t="shared" si="427"/>
        <v>4.2199999999999998</v>
      </c>
      <c r="DG89">
        <f t="shared" si="423"/>
        <v>0</v>
      </c>
      <c r="DH89">
        <f t="shared" si="342"/>
        <v>0</v>
      </c>
      <c r="DI89">
        <f t="shared" si="422"/>
        <v>0</v>
      </c>
      <c r="DJ89">
        <f t="shared" si="428"/>
        <v>4.2199999999999998</v>
      </c>
      <c r="DK89">
        <v>0</v>
      </c>
      <c r="DL89" t="s">
        <v>251</v>
      </c>
      <c r="DM89">
        <v>0</v>
      </c>
      <c r="DN89" t="s">
        <v>251</v>
      </c>
      <c r="DO89">
        <v>0</v>
      </c>
    </row>
    <row r="90">
      <c r="A90">
        <f>ROW(Source!A125)</f>
        <v>125</v>
      </c>
      <c r="B90">
        <v>424319185</v>
      </c>
      <c r="C90">
        <v>424319726</v>
      </c>
      <c r="D90">
        <v>417096729</v>
      </c>
      <c r="E90">
        <v>117</v>
      </c>
      <c r="F90">
        <v>1</v>
      </c>
      <c r="G90">
        <v>1</v>
      </c>
      <c r="H90">
        <v>3</v>
      </c>
      <c r="I90" t="s">
        <v>390</v>
      </c>
      <c r="J90" t="s">
        <v>251</v>
      </c>
      <c r="K90" t="s">
        <v>391</v>
      </c>
      <c r="L90">
        <v>3277935</v>
      </c>
      <c r="N90">
        <v>1013</v>
      </c>
      <c r="O90" t="s">
        <v>53</v>
      </c>
      <c r="P90" t="s">
        <v>53</v>
      </c>
      <c r="Q90">
        <v>1</v>
      </c>
      <c r="W90">
        <v>0</v>
      </c>
      <c r="X90">
        <v>274903907</v>
      </c>
      <c r="Y90">
        <f t="shared" si="332"/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251</v>
      </c>
      <c r="AT90">
        <v>2</v>
      </c>
      <c r="AU90" t="s">
        <v>251</v>
      </c>
      <c r="AV90">
        <v>0</v>
      </c>
      <c r="AW90">
        <v>2</v>
      </c>
      <c r="AX90">
        <v>424319746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ROUND(Y90*Source!I125,7)</f>
        <v>1.3199999999999998</v>
      </c>
      <c r="CY90">
        <f t="shared" si="424"/>
        <v>0</v>
      </c>
      <c r="CZ90">
        <f t="shared" si="425"/>
        <v>0</v>
      </c>
      <c r="DA90">
        <f t="shared" si="426"/>
        <v>1</v>
      </c>
      <c r="DB90">
        <f t="shared" si="336"/>
        <v>0</v>
      </c>
      <c r="DC90">
        <f t="shared" si="337"/>
        <v>0</v>
      </c>
      <c r="DD90" t="s">
        <v>251</v>
      </c>
      <c r="DE90" t="s">
        <v>251</v>
      </c>
      <c r="DF90">
        <f t="shared" ref="DF90:DF106" si="429">ROUND(ROUND(AE90,2)*CX90,2)</f>
        <v>0</v>
      </c>
      <c r="DG90">
        <f t="shared" si="423"/>
        <v>0</v>
      </c>
      <c r="DH90">
        <f t="shared" si="342"/>
        <v>0</v>
      </c>
      <c r="DI90">
        <f t="shared" si="422"/>
        <v>0</v>
      </c>
      <c r="DJ90">
        <f t="shared" si="428"/>
        <v>0</v>
      </c>
      <c r="DK90">
        <v>0</v>
      </c>
      <c r="DL90" t="s">
        <v>251</v>
      </c>
      <c r="DM90">
        <v>0</v>
      </c>
      <c r="DN90" t="s">
        <v>251</v>
      </c>
      <c r="DO90">
        <v>0</v>
      </c>
    </row>
    <row r="91">
      <c r="A91">
        <f>ROW(Source!A130)</f>
        <v>130</v>
      </c>
      <c r="B91">
        <v>424319185</v>
      </c>
      <c r="C91">
        <v>424319751</v>
      </c>
      <c r="D91">
        <v>417090678</v>
      </c>
      <c r="E91">
        <v>117</v>
      </c>
      <c r="F91">
        <v>1</v>
      </c>
      <c r="G91">
        <v>1</v>
      </c>
      <c r="H91">
        <v>1</v>
      </c>
      <c r="I91" t="s">
        <v>610</v>
      </c>
      <c r="J91" t="s">
        <v>251</v>
      </c>
      <c r="K91" t="s">
        <v>611</v>
      </c>
      <c r="L91">
        <v>1191</v>
      </c>
      <c r="N91">
        <v>1013</v>
      </c>
      <c r="O91" t="s">
        <v>39</v>
      </c>
      <c r="P91" t="s">
        <v>39</v>
      </c>
      <c r="Q91">
        <v>1</v>
      </c>
      <c r="W91">
        <v>0</v>
      </c>
      <c r="X91">
        <v>1689191095</v>
      </c>
      <c r="Y91">
        <f t="shared" ref="Y91:Y116" si="430">AT91</f>
        <v>0.47999999999999998</v>
      </c>
      <c r="AA91">
        <v>0</v>
      </c>
      <c r="AB91">
        <v>0</v>
      </c>
      <c r="AC91">
        <v>0</v>
      </c>
      <c r="AD91">
        <v>451.07999999999998</v>
      </c>
      <c r="AE91">
        <v>0</v>
      </c>
      <c r="AF91">
        <v>0</v>
      </c>
      <c r="AG91">
        <v>0</v>
      </c>
      <c r="AH91">
        <v>451.07999999999998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251</v>
      </c>
      <c r="AT91">
        <v>0.47999999999999998</v>
      </c>
      <c r="AU91" t="s">
        <v>251</v>
      </c>
      <c r="AV91">
        <v>1</v>
      </c>
      <c r="AW91">
        <v>2</v>
      </c>
      <c r="AX91">
        <v>424319756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216.51839999999999</v>
      </c>
      <c r="BN91">
        <v>0.47999999999999998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216.51839999999999</v>
      </c>
      <c r="BU91">
        <v>0.47999999999999998</v>
      </c>
      <c r="BV91">
        <v>0</v>
      </c>
      <c r="BW91">
        <v>1</v>
      </c>
      <c r="CU91">
        <f>ROUND(AT91*Source!I130*AH91*AL91,2)</f>
        <v>0</v>
      </c>
      <c r="CV91">
        <f>ROUND(Y91*Source!I130,7)</f>
        <v>0</v>
      </c>
      <c r="CW91">
        <v>0</v>
      </c>
      <c r="CX91">
        <f>ROUND(Y91*Source!I130,7)</f>
        <v>0</v>
      </c>
      <c r="CY91">
        <f t="shared" ref="CY91:CY92" si="431">AD91</f>
        <v>451.07999999999998</v>
      </c>
      <c r="CZ91">
        <f t="shared" ref="CZ91:CZ92" si="432">AH91</f>
        <v>451.07999999999998</v>
      </c>
      <c r="DA91">
        <f t="shared" ref="DA91:DA92" si="433">AL91</f>
        <v>1</v>
      </c>
      <c r="DB91">
        <f t="shared" ref="DB91:DB116" si="434">ROUND(ROUND(AT91*CZ91,2),6)</f>
        <v>216.51999999999998</v>
      </c>
      <c r="DC91">
        <f t="shared" ref="DC91:DC116" si="435">ROUND(ROUND(AT91*AG91,2),6)</f>
        <v>0</v>
      </c>
      <c r="DD91" t="s">
        <v>251</v>
      </c>
      <c r="DE91" t="s">
        <v>251</v>
      </c>
      <c r="DF91">
        <f t="shared" si="429"/>
        <v>0</v>
      </c>
      <c r="DG91">
        <f t="shared" si="423"/>
        <v>0</v>
      </c>
      <c r="DH91">
        <f t="shared" si="342"/>
        <v>0</v>
      </c>
      <c r="DI91">
        <f t="shared" si="422"/>
        <v>0</v>
      </c>
      <c r="DJ91">
        <f t="shared" ref="DJ91:DJ92" si="436">DI91</f>
        <v>0</v>
      </c>
      <c r="DK91">
        <v>1</v>
      </c>
      <c r="DL91" t="s">
        <v>251</v>
      </c>
      <c r="DM91">
        <v>0</v>
      </c>
      <c r="DN91" t="s">
        <v>251</v>
      </c>
      <c r="DO91">
        <v>0</v>
      </c>
    </row>
    <row r="92">
      <c r="A92">
        <f>ROW(Source!A130)</f>
        <v>130</v>
      </c>
      <c r="B92">
        <v>424319185</v>
      </c>
      <c r="C92">
        <v>424319751</v>
      </c>
      <c r="D92">
        <v>417090896</v>
      </c>
      <c r="E92">
        <v>117</v>
      </c>
      <c r="F92">
        <v>1</v>
      </c>
      <c r="G92">
        <v>1</v>
      </c>
      <c r="H92">
        <v>1</v>
      </c>
      <c r="I92" t="s">
        <v>582</v>
      </c>
      <c r="J92" t="s">
        <v>251</v>
      </c>
      <c r="K92" t="s">
        <v>583</v>
      </c>
      <c r="L92">
        <v>1191</v>
      </c>
      <c r="N92">
        <v>1013</v>
      </c>
      <c r="O92" t="s">
        <v>39</v>
      </c>
      <c r="P92" t="s">
        <v>39</v>
      </c>
      <c r="Q92">
        <v>1</v>
      </c>
      <c r="W92">
        <v>0</v>
      </c>
      <c r="X92">
        <v>-1417349443</v>
      </c>
      <c r="Y92">
        <f t="shared" si="430"/>
        <v>0.02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251</v>
      </c>
      <c r="AT92">
        <v>0.02</v>
      </c>
      <c r="AU92" t="s">
        <v>251</v>
      </c>
      <c r="AV92">
        <v>2</v>
      </c>
      <c r="AW92">
        <v>2</v>
      </c>
      <c r="AX92">
        <v>424319757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ROUND(Y92*Source!I130,7)</f>
        <v>0</v>
      </c>
      <c r="CY92">
        <f t="shared" si="431"/>
        <v>0</v>
      </c>
      <c r="CZ92">
        <f t="shared" si="432"/>
        <v>0</v>
      </c>
      <c r="DA92">
        <f t="shared" si="433"/>
        <v>1</v>
      </c>
      <c r="DB92">
        <f t="shared" si="434"/>
        <v>0</v>
      </c>
      <c r="DC92">
        <f t="shared" si="435"/>
        <v>0</v>
      </c>
      <c r="DD92" t="s">
        <v>251</v>
      </c>
      <c r="DE92" t="s">
        <v>251</v>
      </c>
      <c r="DF92">
        <f t="shared" si="429"/>
        <v>0</v>
      </c>
      <c r="DG92">
        <f t="shared" si="423"/>
        <v>0</v>
      </c>
      <c r="DH92">
        <f t="shared" si="342"/>
        <v>0</v>
      </c>
      <c r="DI92">
        <f t="shared" si="422"/>
        <v>0</v>
      </c>
      <c r="DJ92">
        <f t="shared" si="436"/>
        <v>0</v>
      </c>
      <c r="DK92">
        <v>0</v>
      </c>
      <c r="DL92" t="s">
        <v>251</v>
      </c>
      <c r="DM92">
        <v>0</v>
      </c>
      <c r="DN92" t="s">
        <v>251</v>
      </c>
      <c r="DO92">
        <v>0</v>
      </c>
    </row>
    <row r="93">
      <c r="A93">
        <f>ROW(Source!A130)</f>
        <v>130</v>
      </c>
      <c r="B93">
        <v>424319185</v>
      </c>
      <c r="C93">
        <v>424319751</v>
      </c>
      <c r="D93">
        <v>417098287</v>
      </c>
      <c r="E93">
        <v>1</v>
      </c>
      <c r="F93">
        <v>1</v>
      </c>
      <c r="G93">
        <v>1</v>
      </c>
      <c r="H93">
        <v>2</v>
      </c>
      <c r="I93" t="s">
        <v>145</v>
      </c>
      <c r="J93" t="s">
        <v>597</v>
      </c>
      <c r="K93" t="s">
        <v>146</v>
      </c>
      <c r="L93">
        <v>1368</v>
      </c>
      <c r="N93">
        <v>1011</v>
      </c>
      <c r="O93" t="s">
        <v>46</v>
      </c>
      <c r="P93" t="s">
        <v>46</v>
      </c>
      <c r="Q93">
        <v>1</v>
      </c>
      <c r="W93">
        <v>0</v>
      </c>
      <c r="X93">
        <v>-849950259</v>
      </c>
      <c r="Y93">
        <f t="shared" si="430"/>
        <v>0.02</v>
      </c>
      <c r="AA93">
        <v>0</v>
      </c>
      <c r="AB93">
        <v>641.70000000000005</v>
      </c>
      <c r="AC93">
        <v>539.69000000000005</v>
      </c>
      <c r="AD93">
        <v>0</v>
      </c>
      <c r="AE93">
        <v>0</v>
      </c>
      <c r="AF93">
        <v>641.70000000000005</v>
      </c>
      <c r="AG93">
        <v>539.69000000000005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251</v>
      </c>
      <c r="AT93">
        <v>0.02</v>
      </c>
      <c r="AU93" t="s">
        <v>251</v>
      </c>
      <c r="AV93">
        <v>1</v>
      </c>
      <c r="AW93">
        <v>2</v>
      </c>
      <c r="AX93">
        <v>424319758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12.834000000000001</v>
      </c>
      <c r="BL93">
        <v>10.793800000000001</v>
      </c>
      <c r="BM93">
        <v>0</v>
      </c>
      <c r="BN93">
        <v>0</v>
      </c>
      <c r="BO93">
        <v>0.02</v>
      </c>
      <c r="BP93">
        <v>1</v>
      </c>
      <c r="BQ93">
        <v>0</v>
      </c>
      <c r="BR93">
        <v>12.834000000000001</v>
      </c>
      <c r="BS93">
        <v>10.793800000000001</v>
      </c>
      <c r="BT93">
        <v>0</v>
      </c>
      <c r="BU93">
        <v>0</v>
      </c>
      <c r="BV93">
        <v>0.02</v>
      </c>
      <c r="BW93">
        <v>1</v>
      </c>
      <c r="CV93">
        <v>0</v>
      </c>
      <c r="CW93">
        <f>ROUND(Y93*Source!I130*DO93,7)</f>
        <v>0</v>
      </c>
      <c r="CX93">
        <f>ROUND(Y93*Source!I130,7)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 t="shared" si="434"/>
        <v>12.83</v>
      </c>
      <c r="DC93">
        <f t="shared" si="435"/>
        <v>10.789999999999999</v>
      </c>
      <c r="DD93" t="s">
        <v>251</v>
      </c>
      <c r="DE93" t="s">
        <v>251</v>
      </c>
      <c r="DF93">
        <f t="shared" si="429"/>
        <v>0</v>
      </c>
      <c r="DG93">
        <f t="shared" si="423"/>
        <v>0</v>
      </c>
      <c r="DH93">
        <f t="shared" si="342"/>
        <v>0</v>
      </c>
      <c r="DI93">
        <f t="shared" si="422"/>
        <v>0</v>
      </c>
      <c r="DJ93">
        <f>DG93+DH93</f>
        <v>0</v>
      </c>
      <c r="DK93">
        <v>1</v>
      </c>
      <c r="DL93" t="s">
        <v>73</v>
      </c>
      <c r="DM93">
        <v>4</v>
      </c>
      <c r="DN93" t="s">
        <v>39</v>
      </c>
      <c r="DO93">
        <v>1</v>
      </c>
    </row>
    <row r="94">
      <c r="A94">
        <f>ROW(Source!A130)</f>
        <v>130</v>
      </c>
      <c r="B94">
        <v>424319185</v>
      </c>
      <c r="C94">
        <v>424319751</v>
      </c>
      <c r="D94">
        <v>417096729</v>
      </c>
      <c r="E94">
        <v>117</v>
      </c>
      <c r="F94">
        <v>1</v>
      </c>
      <c r="G94">
        <v>1</v>
      </c>
      <c r="H94">
        <v>3</v>
      </c>
      <c r="I94" t="s">
        <v>390</v>
      </c>
      <c r="J94" t="s">
        <v>251</v>
      </c>
      <c r="K94" t="s">
        <v>391</v>
      </c>
      <c r="L94">
        <v>3277935</v>
      </c>
      <c r="N94">
        <v>1013</v>
      </c>
      <c r="O94" t="s">
        <v>53</v>
      </c>
      <c r="P94" t="s">
        <v>53</v>
      </c>
      <c r="Q94">
        <v>1</v>
      </c>
      <c r="W94">
        <v>0</v>
      </c>
      <c r="X94">
        <v>274903907</v>
      </c>
      <c r="Y94">
        <f t="shared" si="430"/>
        <v>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251</v>
      </c>
      <c r="AT94">
        <v>2</v>
      </c>
      <c r="AU94" t="s">
        <v>251</v>
      </c>
      <c r="AV94">
        <v>0</v>
      </c>
      <c r="AW94">
        <v>2</v>
      </c>
      <c r="AX94">
        <v>424319759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ROUND(Y94*Source!I130,7)</f>
        <v>0</v>
      </c>
      <c r="CY94">
        <f>AA94</f>
        <v>0</v>
      </c>
      <c r="CZ94">
        <f>AE94</f>
        <v>0</v>
      </c>
      <c r="DA94">
        <f>AI94</f>
        <v>1</v>
      </c>
      <c r="DB94">
        <f t="shared" si="434"/>
        <v>0</v>
      </c>
      <c r="DC94">
        <f t="shared" si="435"/>
        <v>0</v>
      </c>
      <c r="DD94" t="s">
        <v>251</v>
      </c>
      <c r="DE94" t="s">
        <v>251</v>
      </c>
      <c r="DF94">
        <f t="shared" si="429"/>
        <v>0</v>
      </c>
      <c r="DG94">
        <f t="shared" si="423"/>
        <v>0</v>
      </c>
      <c r="DH94">
        <f t="shared" si="342"/>
        <v>0</v>
      </c>
      <c r="DI94">
        <f t="shared" si="422"/>
        <v>0</v>
      </c>
      <c r="DJ94">
        <f>DF94</f>
        <v>0</v>
      </c>
      <c r="DK94">
        <v>0</v>
      </c>
      <c r="DL94" t="s">
        <v>251</v>
      </c>
      <c r="DM94">
        <v>0</v>
      </c>
      <c r="DN94" t="s">
        <v>251</v>
      </c>
      <c r="DO94">
        <v>0</v>
      </c>
    </row>
    <row r="95">
      <c r="A95">
        <f>ROW(Source!A133)</f>
        <v>133</v>
      </c>
      <c r="B95">
        <v>424319185</v>
      </c>
      <c r="C95">
        <v>424319762</v>
      </c>
      <c r="D95">
        <v>417090720</v>
      </c>
      <c r="E95">
        <v>117</v>
      </c>
      <c r="F95">
        <v>1</v>
      </c>
      <c r="G95">
        <v>1</v>
      </c>
      <c r="H95">
        <v>1</v>
      </c>
      <c r="I95" t="s">
        <v>143</v>
      </c>
      <c r="J95" t="s">
        <v>251</v>
      </c>
      <c r="K95" t="s">
        <v>144</v>
      </c>
      <c r="L95">
        <v>1191</v>
      </c>
      <c r="N95">
        <v>1013</v>
      </c>
      <c r="O95" t="s">
        <v>39</v>
      </c>
      <c r="P95" t="s">
        <v>39</v>
      </c>
      <c r="Q95">
        <v>1</v>
      </c>
      <c r="W95">
        <v>0</v>
      </c>
      <c r="X95">
        <v>44848675</v>
      </c>
      <c r="Y95">
        <f t="shared" si="430"/>
        <v>5.7400000000000002</v>
      </c>
      <c r="AA95">
        <v>0</v>
      </c>
      <c r="AB95">
        <v>0</v>
      </c>
      <c r="AC95">
        <v>0</v>
      </c>
      <c r="AD95">
        <v>527.60000000000002</v>
      </c>
      <c r="AE95">
        <v>0</v>
      </c>
      <c r="AF95">
        <v>0</v>
      </c>
      <c r="AG95">
        <v>0</v>
      </c>
      <c r="AH95">
        <v>527.60000000000002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251</v>
      </c>
      <c r="AT95">
        <v>5.7400000000000002</v>
      </c>
      <c r="AU95" t="s">
        <v>251</v>
      </c>
      <c r="AV95">
        <v>1</v>
      </c>
      <c r="AW95">
        <v>2</v>
      </c>
      <c r="AX95">
        <v>424319768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3028.4240000000004</v>
      </c>
      <c r="BN95">
        <v>5.7400000000000002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3028.4240000000004</v>
      </c>
      <c r="BU95">
        <v>5.7400000000000002</v>
      </c>
      <c r="BV95">
        <v>0</v>
      </c>
      <c r="BW95">
        <v>1</v>
      </c>
      <c r="CU95">
        <f>ROUND(AT95*Source!I133*AH95*AL95,2)</f>
        <v>34342.330000000002</v>
      </c>
      <c r="CV95">
        <f>ROUND(Y95*Source!I133,7)</f>
        <v>65.0916</v>
      </c>
      <c r="CW95">
        <v>0</v>
      </c>
      <c r="CX95">
        <f>ROUND(Y95*Source!I133,7)</f>
        <v>65.0916</v>
      </c>
      <c r="CY95">
        <f t="shared" ref="CY95:CY96" si="437">AD95</f>
        <v>527.60000000000002</v>
      </c>
      <c r="CZ95">
        <f t="shared" ref="CZ95:CZ96" si="438">AH95</f>
        <v>527.60000000000002</v>
      </c>
      <c r="DA95">
        <f t="shared" ref="DA95:DA96" si="439">AL95</f>
        <v>1</v>
      </c>
      <c r="DB95">
        <f t="shared" si="434"/>
        <v>3028.4200000000001</v>
      </c>
      <c r="DC95">
        <f t="shared" si="435"/>
        <v>0</v>
      </c>
      <c r="DD95" t="s">
        <v>251</v>
      </c>
      <c r="DE95" t="s">
        <v>251</v>
      </c>
      <c r="DF95">
        <f t="shared" si="429"/>
        <v>0</v>
      </c>
      <c r="DG95">
        <f t="shared" si="423"/>
        <v>0</v>
      </c>
      <c r="DH95">
        <f t="shared" si="342"/>
        <v>0</v>
      </c>
      <c r="DI95">
        <f t="shared" si="422"/>
        <v>34342.330000000002</v>
      </c>
      <c r="DJ95">
        <f t="shared" ref="DJ95:DJ96" si="440">DI95</f>
        <v>34342.330000000002</v>
      </c>
      <c r="DK95">
        <v>1</v>
      </c>
      <c r="DL95" t="s">
        <v>251</v>
      </c>
      <c r="DM95">
        <v>0</v>
      </c>
      <c r="DN95" t="s">
        <v>251</v>
      </c>
      <c r="DO95">
        <v>0</v>
      </c>
    </row>
    <row r="96">
      <c r="A96">
        <f>ROW(Source!A133)</f>
        <v>133</v>
      </c>
      <c r="B96">
        <v>424319185</v>
      </c>
      <c r="C96">
        <v>424319762</v>
      </c>
      <c r="D96">
        <v>417090896</v>
      </c>
      <c r="E96">
        <v>117</v>
      </c>
      <c r="F96">
        <v>1</v>
      </c>
      <c r="G96">
        <v>1</v>
      </c>
      <c r="H96">
        <v>1</v>
      </c>
      <c r="I96" t="s">
        <v>582</v>
      </c>
      <c r="J96" t="s">
        <v>251</v>
      </c>
      <c r="K96" t="s">
        <v>583</v>
      </c>
      <c r="L96">
        <v>1191</v>
      </c>
      <c r="N96">
        <v>1013</v>
      </c>
      <c r="O96" t="s">
        <v>39</v>
      </c>
      <c r="P96" t="s">
        <v>39</v>
      </c>
      <c r="Q96">
        <v>1</v>
      </c>
      <c r="W96">
        <v>0</v>
      </c>
      <c r="X96">
        <v>-1417349443</v>
      </c>
      <c r="Y96">
        <f t="shared" si="430"/>
        <v>3.8399999999999999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251</v>
      </c>
      <c r="AT96">
        <v>3.8399999999999999</v>
      </c>
      <c r="AU96" t="s">
        <v>251</v>
      </c>
      <c r="AV96">
        <v>2</v>
      </c>
      <c r="AW96">
        <v>2</v>
      </c>
      <c r="AX96">
        <v>424319769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ROUND(Y96*Source!I133,7)</f>
        <v>43.5456</v>
      </c>
      <c r="CY96">
        <f t="shared" si="437"/>
        <v>0</v>
      </c>
      <c r="CZ96">
        <f t="shared" si="438"/>
        <v>0</v>
      </c>
      <c r="DA96">
        <f t="shared" si="439"/>
        <v>1</v>
      </c>
      <c r="DB96">
        <f t="shared" si="434"/>
        <v>0</v>
      </c>
      <c r="DC96">
        <f t="shared" si="435"/>
        <v>0</v>
      </c>
      <c r="DD96" t="s">
        <v>251</v>
      </c>
      <c r="DE96" t="s">
        <v>251</v>
      </c>
      <c r="DF96">
        <f t="shared" si="429"/>
        <v>0</v>
      </c>
      <c r="DG96">
        <f t="shared" si="423"/>
        <v>0</v>
      </c>
      <c r="DH96">
        <f t="shared" si="342"/>
        <v>0</v>
      </c>
      <c r="DI96">
        <f t="shared" si="422"/>
        <v>0</v>
      </c>
      <c r="DJ96">
        <f t="shared" si="440"/>
        <v>0</v>
      </c>
      <c r="DK96">
        <v>0</v>
      </c>
      <c r="DL96" t="s">
        <v>251</v>
      </c>
      <c r="DM96">
        <v>0</v>
      </c>
      <c r="DN96" t="s">
        <v>251</v>
      </c>
      <c r="DO96">
        <v>0</v>
      </c>
    </row>
    <row r="97">
      <c r="A97">
        <f>ROW(Source!A133)</f>
        <v>133</v>
      </c>
      <c r="B97">
        <v>424319185</v>
      </c>
      <c r="C97">
        <v>424319762</v>
      </c>
      <c r="D97">
        <v>417097392</v>
      </c>
      <c r="E97">
        <v>1</v>
      </c>
      <c r="F97">
        <v>1</v>
      </c>
      <c r="G97">
        <v>1</v>
      </c>
      <c r="H97">
        <v>2</v>
      </c>
      <c r="I97" t="s">
        <v>63</v>
      </c>
      <c r="J97" t="s">
        <v>585</v>
      </c>
      <c r="K97" t="s">
        <v>64</v>
      </c>
      <c r="L97">
        <v>1368</v>
      </c>
      <c r="N97">
        <v>1011</v>
      </c>
      <c r="O97" t="s">
        <v>46</v>
      </c>
      <c r="P97" t="s">
        <v>46</v>
      </c>
      <c r="Q97">
        <v>1</v>
      </c>
      <c r="W97">
        <v>0</v>
      </c>
      <c r="X97">
        <v>639918019</v>
      </c>
      <c r="Y97">
        <f t="shared" si="430"/>
        <v>1.9199999999999999</v>
      </c>
      <c r="AA97">
        <v>0</v>
      </c>
      <c r="AB97">
        <v>1626.29</v>
      </c>
      <c r="AC97">
        <v>724.95000000000005</v>
      </c>
      <c r="AD97">
        <v>0</v>
      </c>
      <c r="AE97">
        <v>0</v>
      </c>
      <c r="AF97">
        <v>1626.29</v>
      </c>
      <c r="AG97">
        <v>724.95000000000005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251</v>
      </c>
      <c r="AT97">
        <v>1.9199999999999999</v>
      </c>
      <c r="AU97" t="s">
        <v>251</v>
      </c>
      <c r="AV97">
        <v>1</v>
      </c>
      <c r="AW97">
        <v>2</v>
      </c>
      <c r="AX97">
        <v>424319770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3122.4767999999999</v>
      </c>
      <c r="BL97">
        <v>1391.904</v>
      </c>
      <c r="BM97">
        <v>0</v>
      </c>
      <c r="BN97">
        <v>0</v>
      </c>
      <c r="BO97">
        <v>1.9199999999999999</v>
      </c>
      <c r="BP97">
        <v>1</v>
      </c>
      <c r="BQ97">
        <v>0</v>
      </c>
      <c r="BR97">
        <v>3122.4767999999999</v>
      </c>
      <c r="BS97">
        <v>1391.904</v>
      </c>
      <c r="BT97">
        <v>0</v>
      </c>
      <c r="BU97">
        <v>0</v>
      </c>
      <c r="BV97">
        <v>1.9199999999999999</v>
      </c>
      <c r="BW97">
        <v>1</v>
      </c>
      <c r="CV97">
        <v>0</v>
      </c>
      <c r="CW97">
        <f>ROUND(Y97*Source!I133*DO97,7)</f>
        <v>21.7728</v>
      </c>
      <c r="CX97">
        <f>ROUND(Y97*Source!I133,7)</f>
        <v>21.7728</v>
      </c>
      <c r="CY97">
        <f t="shared" ref="CY97:CY98" si="441">AB97</f>
        <v>1626.29</v>
      </c>
      <c r="CZ97">
        <f t="shared" ref="CZ97:CZ98" si="442">AF97</f>
        <v>1626.29</v>
      </c>
      <c r="DA97">
        <f t="shared" ref="DA97:DA98" si="443">AJ97</f>
        <v>1</v>
      </c>
      <c r="DB97">
        <f t="shared" si="434"/>
        <v>3122.48</v>
      </c>
      <c r="DC97">
        <f t="shared" si="435"/>
        <v>1391.8999999999999</v>
      </c>
      <c r="DD97" t="s">
        <v>251</v>
      </c>
      <c r="DE97" t="s">
        <v>251</v>
      </c>
      <c r="DF97">
        <f t="shared" si="429"/>
        <v>0</v>
      </c>
      <c r="DG97">
        <f t="shared" si="423"/>
        <v>35408.889999999999</v>
      </c>
      <c r="DH97">
        <f t="shared" ref="DH97:DH116" si="444">ROUND(ROUND(AG97,2)*CX97,2)</f>
        <v>15784.190000000001</v>
      </c>
      <c r="DI97">
        <f t="shared" si="422"/>
        <v>0</v>
      </c>
      <c r="DJ97">
        <f t="shared" ref="DJ97:DJ98" si="445">DG97+DH97</f>
        <v>51193.080000000002</v>
      </c>
      <c r="DK97">
        <v>1</v>
      </c>
      <c r="DL97" t="s">
        <v>65</v>
      </c>
      <c r="DM97">
        <v>6</v>
      </c>
      <c r="DN97" t="s">
        <v>39</v>
      </c>
      <c r="DO97">
        <v>1</v>
      </c>
    </row>
    <row r="98">
      <c r="A98">
        <f>ROW(Source!A133)</f>
        <v>133</v>
      </c>
      <c r="B98">
        <v>424319185</v>
      </c>
      <c r="C98">
        <v>424319762</v>
      </c>
      <c r="D98">
        <v>417098287</v>
      </c>
      <c r="E98">
        <v>1</v>
      </c>
      <c r="F98">
        <v>1</v>
      </c>
      <c r="G98">
        <v>1</v>
      </c>
      <c r="H98">
        <v>2</v>
      </c>
      <c r="I98" t="s">
        <v>145</v>
      </c>
      <c r="J98" t="s">
        <v>597</v>
      </c>
      <c r="K98" t="s">
        <v>146</v>
      </c>
      <c r="L98">
        <v>1368</v>
      </c>
      <c r="N98">
        <v>1011</v>
      </c>
      <c r="O98" t="s">
        <v>46</v>
      </c>
      <c r="P98" t="s">
        <v>46</v>
      </c>
      <c r="Q98">
        <v>1</v>
      </c>
      <c r="W98">
        <v>0</v>
      </c>
      <c r="X98">
        <v>-849950259</v>
      </c>
      <c r="Y98">
        <f t="shared" si="430"/>
        <v>1.9199999999999999</v>
      </c>
      <c r="AA98">
        <v>0</v>
      </c>
      <c r="AB98">
        <v>641.70000000000005</v>
      </c>
      <c r="AC98">
        <v>539.69000000000005</v>
      </c>
      <c r="AD98">
        <v>0</v>
      </c>
      <c r="AE98">
        <v>0</v>
      </c>
      <c r="AF98">
        <v>641.70000000000005</v>
      </c>
      <c r="AG98">
        <v>539.69000000000005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251</v>
      </c>
      <c r="AT98">
        <v>1.9199999999999999</v>
      </c>
      <c r="AU98" t="s">
        <v>251</v>
      </c>
      <c r="AV98">
        <v>1</v>
      </c>
      <c r="AW98">
        <v>2</v>
      </c>
      <c r="AX98">
        <v>424319771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1232.0640000000001</v>
      </c>
      <c r="BL98">
        <v>1036.2048</v>
      </c>
      <c r="BM98">
        <v>0</v>
      </c>
      <c r="BN98">
        <v>0</v>
      </c>
      <c r="BO98">
        <v>1.9199999999999999</v>
      </c>
      <c r="BP98">
        <v>1</v>
      </c>
      <c r="BQ98">
        <v>0</v>
      </c>
      <c r="BR98">
        <v>1232.0640000000001</v>
      </c>
      <c r="BS98">
        <v>1036.2048</v>
      </c>
      <c r="BT98">
        <v>0</v>
      </c>
      <c r="BU98">
        <v>0</v>
      </c>
      <c r="BV98">
        <v>1.9199999999999999</v>
      </c>
      <c r="BW98">
        <v>1</v>
      </c>
      <c r="CV98">
        <v>0</v>
      </c>
      <c r="CW98">
        <f>ROUND(Y98*Source!I133*DO98,7)</f>
        <v>21.7728</v>
      </c>
      <c r="CX98">
        <f>ROUND(Y98*Source!I133,7)</f>
        <v>21.7728</v>
      </c>
      <c r="CY98">
        <f t="shared" si="441"/>
        <v>641.70000000000005</v>
      </c>
      <c r="CZ98">
        <f t="shared" si="442"/>
        <v>641.70000000000005</v>
      </c>
      <c r="DA98">
        <f t="shared" si="443"/>
        <v>1</v>
      </c>
      <c r="DB98">
        <f t="shared" si="434"/>
        <v>1232.0599999999999</v>
      </c>
      <c r="DC98">
        <f t="shared" si="435"/>
        <v>1036.2</v>
      </c>
      <c r="DD98" t="s">
        <v>251</v>
      </c>
      <c r="DE98" t="s">
        <v>251</v>
      </c>
      <c r="DF98">
        <f t="shared" si="429"/>
        <v>0</v>
      </c>
      <c r="DG98">
        <f t="shared" si="423"/>
        <v>13971.610000000001</v>
      </c>
      <c r="DH98">
        <f t="shared" si="444"/>
        <v>11750.559999999999</v>
      </c>
      <c r="DI98">
        <f t="shared" si="422"/>
        <v>0</v>
      </c>
      <c r="DJ98">
        <f t="shared" si="445"/>
        <v>25722.169999999998</v>
      </c>
      <c r="DK98">
        <v>1</v>
      </c>
      <c r="DL98" t="s">
        <v>73</v>
      </c>
      <c r="DM98">
        <v>4</v>
      </c>
      <c r="DN98" t="s">
        <v>39</v>
      </c>
      <c r="DO98">
        <v>1</v>
      </c>
    </row>
    <row r="99">
      <c r="A99">
        <f>ROW(Source!A133)</f>
        <v>133</v>
      </c>
      <c r="B99">
        <v>424319185</v>
      </c>
      <c r="C99">
        <v>424319762</v>
      </c>
      <c r="D99">
        <v>417096729</v>
      </c>
      <c r="E99">
        <v>117</v>
      </c>
      <c r="F99">
        <v>1</v>
      </c>
      <c r="G99">
        <v>1</v>
      </c>
      <c r="H99">
        <v>3</v>
      </c>
      <c r="I99" t="s">
        <v>390</v>
      </c>
      <c r="J99" t="s">
        <v>251</v>
      </c>
      <c r="K99" t="s">
        <v>391</v>
      </c>
      <c r="L99">
        <v>3277935</v>
      </c>
      <c r="N99">
        <v>1013</v>
      </c>
      <c r="O99" t="s">
        <v>53</v>
      </c>
      <c r="P99" t="s">
        <v>53</v>
      </c>
      <c r="Q99">
        <v>1</v>
      </c>
      <c r="W99">
        <v>0</v>
      </c>
      <c r="X99">
        <v>274903907</v>
      </c>
      <c r="Y99">
        <f t="shared" si="430"/>
        <v>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251</v>
      </c>
      <c r="AT99">
        <v>2</v>
      </c>
      <c r="AU99" t="s">
        <v>251</v>
      </c>
      <c r="AV99">
        <v>0</v>
      </c>
      <c r="AW99">
        <v>2</v>
      </c>
      <c r="AX99">
        <v>424319772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ROUND(Y99*Source!I133,7)</f>
        <v>22.68</v>
      </c>
      <c r="CY99">
        <f>AA99</f>
        <v>0</v>
      </c>
      <c r="CZ99">
        <f>AE99</f>
        <v>0</v>
      </c>
      <c r="DA99">
        <f>AI99</f>
        <v>1</v>
      </c>
      <c r="DB99">
        <f t="shared" si="434"/>
        <v>0</v>
      </c>
      <c r="DC99">
        <f t="shared" si="435"/>
        <v>0</v>
      </c>
      <c r="DD99" t="s">
        <v>251</v>
      </c>
      <c r="DE99" t="s">
        <v>251</v>
      </c>
      <c r="DF99">
        <f t="shared" si="429"/>
        <v>0</v>
      </c>
      <c r="DG99">
        <f t="shared" si="423"/>
        <v>0</v>
      </c>
      <c r="DH99">
        <f t="shared" si="444"/>
        <v>0</v>
      </c>
      <c r="DI99">
        <f t="shared" si="422"/>
        <v>0</v>
      </c>
      <c r="DJ99">
        <f>DF99</f>
        <v>0</v>
      </c>
      <c r="DK99">
        <v>0</v>
      </c>
      <c r="DL99" t="s">
        <v>251</v>
      </c>
      <c r="DM99">
        <v>0</v>
      </c>
      <c r="DN99" t="s">
        <v>251</v>
      </c>
      <c r="DO99">
        <v>0</v>
      </c>
    </row>
    <row r="100">
      <c r="A100">
        <f>ROW(Source!A173)</f>
        <v>173</v>
      </c>
      <c r="B100">
        <v>424319185</v>
      </c>
      <c r="C100">
        <v>424319777</v>
      </c>
      <c r="D100">
        <v>295370715</v>
      </c>
      <c r="E100">
        <v>1</v>
      </c>
      <c r="F100">
        <v>1</v>
      </c>
      <c r="G100">
        <v>1</v>
      </c>
      <c r="H100">
        <v>1</v>
      </c>
      <c r="I100" t="s">
        <v>612</v>
      </c>
      <c r="J100" t="s">
        <v>251</v>
      </c>
      <c r="K100" t="s">
        <v>613</v>
      </c>
      <c r="L100">
        <v>1369</v>
      </c>
      <c r="N100">
        <v>1013</v>
      </c>
      <c r="O100" t="s">
        <v>614</v>
      </c>
      <c r="P100" t="s">
        <v>614</v>
      </c>
      <c r="Q100">
        <v>1</v>
      </c>
      <c r="W100">
        <v>0</v>
      </c>
      <c r="X100">
        <v>-847795702</v>
      </c>
      <c r="Y100">
        <f t="shared" si="430"/>
        <v>0.58999999999999997</v>
      </c>
      <c r="AA100">
        <v>0</v>
      </c>
      <c r="AB100">
        <v>0</v>
      </c>
      <c r="AC100">
        <v>0</v>
      </c>
      <c r="AD100">
        <v>173.40000000000001</v>
      </c>
      <c r="AE100">
        <v>0</v>
      </c>
      <c r="AF100">
        <v>0</v>
      </c>
      <c r="AG100">
        <v>0</v>
      </c>
      <c r="AH100">
        <v>173.40000000000001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0</v>
      </c>
      <c r="AQ100">
        <v>1</v>
      </c>
      <c r="AR100">
        <v>0</v>
      </c>
      <c r="AS100" t="s">
        <v>251</v>
      </c>
      <c r="AT100">
        <v>0.58999999999999997</v>
      </c>
      <c r="AU100" t="s">
        <v>251</v>
      </c>
      <c r="AV100">
        <v>2</v>
      </c>
      <c r="AW100">
        <v>2</v>
      </c>
      <c r="AX100">
        <v>424319781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ROUND(Y100*Source!I173,7)</f>
        <v>0</v>
      </c>
      <c r="CY100">
        <f t="shared" ref="CY100:CY101" si="446">AD100</f>
        <v>173.40000000000001</v>
      </c>
      <c r="CZ100">
        <f t="shared" ref="CZ100:CZ101" si="447">AH100</f>
        <v>173.40000000000001</v>
      </c>
      <c r="DA100">
        <f t="shared" ref="DA100:DA101" si="448">AL100</f>
        <v>1</v>
      </c>
      <c r="DB100">
        <f t="shared" si="434"/>
        <v>102.31</v>
      </c>
      <c r="DC100">
        <f t="shared" si="435"/>
        <v>0</v>
      </c>
      <c r="DD100" t="s">
        <v>251</v>
      </c>
      <c r="DE100" t="s">
        <v>251</v>
      </c>
      <c r="DF100">
        <f t="shared" si="429"/>
        <v>0</v>
      </c>
      <c r="DG100">
        <f t="shared" si="423"/>
        <v>0</v>
      </c>
      <c r="DH100">
        <f t="shared" si="444"/>
        <v>0</v>
      </c>
      <c r="DI100">
        <f t="shared" si="422"/>
        <v>0</v>
      </c>
      <c r="DJ100">
        <f t="shared" ref="DJ100:DJ101" si="449">DI100</f>
        <v>0</v>
      </c>
      <c r="DK100">
        <v>0</v>
      </c>
      <c r="DL100" t="s">
        <v>251</v>
      </c>
      <c r="DM100">
        <v>0</v>
      </c>
      <c r="DN100" t="s">
        <v>251</v>
      </c>
      <c r="DO100">
        <v>0</v>
      </c>
    </row>
    <row r="101">
      <c r="A101">
        <f>ROW(Source!A173)</f>
        <v>173</v>
      </c>
      <c r="B101">
        <v>424319185</v>
      </c>
      <c r="C101">
        <v>424319777</v>
      </c>
      <c r="D101">
        <v>295312235</v>
      </c>
      <c r="E101">
        <v>1</v>
      </c>
      <c r="F101">
        <v>1</v>
      </c>
      <c r="G101">
        <v>1</v>
      </c>
      <c r="H101">
        <v>1</v>
      </c>
      <c r="I101" t="s">
        <v>615</v>
      </c>
      <c r="J101" t="s">
        <v>251</v>
      </c>
      <c r="K101" t="s">
        <v>616</v>
      </c>
      <c r="L101">
        <v>1369</v>
      </c>
      <c r="N101">
        <v>1013</v>
      </c>
      <c r="O101" t="s">
        <v>614</v>
      </c>
      <c r="P101" t="s">
        <v>614</v>
      </c>
      <c r="Q101">
        <v>1</v>
      </c>
      <c r="W101">
        <v>0</v>
      </c>
      <c r="X101">
        <v>-375180380</v>
      </c>
      <c r="Y101">
        <f t="shared" si="430"/>
        <v>0.58999999999999997</v>
      </c>
      <c r="AA101">
        <v>0</v>
      </c>
      <c r="AB101">
        <v>0</v>
      </c>
      <c r="AC101">
        <v>0</v>
      </c>
      <c r="AD101">
        <v>154</v>
      </c>
      <c r="AE101">
        <v>0</v>
      </c>
      <c r="AF101">
        <v>0</v>
      </c>
      <c r="AG101">
        <v>0</v>
      </c>
      <c r="AH101">
        <v>154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0</v>
      </c>
      <c r="AQ101">
        <v>1</v>
      </c>
      <c r="AR101">
        <v>0</v>
      </c>
      <c r="AS101" t="s">
        <v>251</v>
      </c>
      <c r="AT101">
        <v>0.58999999999999997</v>
      </c>
      <c r="AU101" t="s">
        <v>251</v>
      </c>
      <c r="AV101">
        <v>1</v>
      </c>
      <c r="AW101">
        <v>2</v>
      </c>
      <c r="AX101">
        <v>424319782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90.859999999999999</v>
      </c>
      <c r="BN101">
        <v>0.58999999999999997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90.859999999999999</v>
      </c>
      <c r="BU101">
        <v>0.58999999999999997</v>
      </c>
      <c r="BV101">
        <v>0</v>
      </c>
      <c r="BW101">
        <v>1</v>
      </c>
      <c r="CU101">
        <f>ROUND(AT101*Source!I173*AH101*AL101,2)</f>
        <v>0</v>
      </c>
      <c r="CV101">
        <f>ROUND(Y101*Source!I173,7)</f>
        <v>0</v>
      </c>
      <c r="CW101">
        <v>0</v>
      </c>
      <c r="CX101">
        <f>ROUND(Y101*Source!I173,7)</f>
        <v>0</v>
      </c>
      <c r="CY101">
        <f t="shared" si="446"/>
        <v>154</v>
      </c>
      <c r="CZ101">
        <f t="shared" si="447"/>
        <v>154</v>
      </c>
      <c r="DA101">
        <f t="shared" si="448"/>
        <v>1</v>
      </c>
      <c r="DB101">
        <f t="shared" si="434"/>
        <v>90.859999999999999</v>
      </c>
      <c r="DC101">
        <f t="shared" si="435"/>
        <v>0</v>
      </c>
      <c r="DD101" t="s">
        <v>251</v>
      </c>
      <c r="DE101" t="s">
        <v>251</v>
      </c>
      <c r="DF101">
        <f t="shared" si="429"/>
        <v>0</v>
      </c>
      <c r="DG101">
        <f t="shared" si="423"/>
        <v>0</v>
      </c>
      <c r="DH101">
        <f t="shared" si="444"/>
        <v>0</v>
      </c>
      <c r="DI101">
        <f t="shared" si="422"/>
        <v>0</v>
      </c>
      <c r="DJ101">
        <f t="shared" si="449"/>
        <v>0</v>
      </c>
      <c r="DK101">
        <v>0</v>
      </c>
      <c r="DL101" t="s">
        <v>251</v>
      </c>
      <c r="DM101">
        <v>0</v>
      </c>
      <c r="DN101" t="s">
        <v>251</v>
      </c>
      <c r="DO101">
        <v>0</v>
      </c>
    </row>
    <row r="102">
      <c r="A102">
        <f>ROW(Source!A173)</f>
        <v>173</v>
      </c>
      <c r="B102">
        <v>424319185</v>
      </c>
      <c r="C102">
        <v>424319777</v>
      </c>
      <c r="D102">
        <v>295270368</v>
      </c>
      <c r="E102">
        <v>1</v>
      </c>
      <c r="F102">
        <v>1</v>
      </c>
      <c r="G102">
        <v>1</v>
      </c>
      <c r="H102">
        <v>2</v>
      </c>
      <c r="I102" t="s">
        <v>617</v>
      </c>
      <c r="J102" t="s">
        <v>618</v>
      </c>
      <c r="K102" t="s">
        <v>619</v>
      </c>
      <c r="L102">
        <v>1368</v>
      </c>
      <c r="N102">
        <v>1011</v>
      </c>
      <c r="O102" t="s">
        <v>46</v>
      </c>
      <c r="P102" t="s">
        <v>46</v>
      </c>
      <c r="Q102">
        <v>1</v>
      </c>
      <c r="W102">
        <v>0</v>
      </c>
      <c r="X102">
        <v>-2088222722</v>
      </c>
      <c r="Y102">
        <f t="shared" si="430"/>
        <v>0.58999999999999997</v>
      </c>
      <c r="AA102">
        <v>0</v>
      </c>
      <c r="AB102">
        <v>334.80000000000001</v>
      </c>
      <c r="AC102">
        <v>0</v>
      </c>
      <c r="AD102">
        <v>0</v>
      </c>
      <c r="AE102">
        <v>0</v>
      </c>
      <c r="AF102">
        <v>334.79999999999995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0</v>
      </c>
      <c r="AQ102">
        <v>1</v>
      </c>
      <c r="AR102">
        <v>0</v>
      </c>
      <c r="AS102" t="s">
        <v>251</v>
      </c>
      <c r="AT102">
        <v>0.58999999999999997</v>
      </c>
      <c r="AU102" t="s">
        <v>251</v>
      </c>
      <c r="AV102">
        <v>0</v>
      </c>
      <c r="AW102">
        <v>2</v>
      </c>
      <c r="AX102">
        <v>424319783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197.53199999999995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197.53199999999995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f>ROUND(Y102*Source!I173*DO102,7)</f>
        <v>0</v>
      </c>
      <c r="CX102">
        <f>ROUND(Y102*Source!I173,7)</f>
        <v>0</v>
      </c>
      <c r="CY102">
        <f>AB102</f>
        <v>334.80000000000001</v>
      </c>
      <c r="CZ102">
        <f>AF102</f>
        <v>334.79999999999995</v>
      </c>
      <c r="DA102">
        <f>AJ102</f>
        <v>1</v>
      </c>
      <c r="DB102">
        <f t="shared" si="434"/>
        <v>197.53</v>
      </c>
      <c r="DC102">
        <f t="shared" si="435"/>
        <v>0</v>
      </c>
      <c r="DD102" t="s">
        <v>251</v>
      </c>
      <c r="DE102" t="s">
        <v>251</v>
      </c>
      <c r="DF102">
        <f t="shared" si="429"/>
        <v>0</v>
      </c>
      <c r="DG102">
        <f t="shared" si="423"/>
        <v>0</v>
      </c>
      <c r="DH102">
        <f t="shared" si="444"/>
        <v>0</v>
      </c>
      <c r="DI102">
        <f t="shared" si="422"/>
        <v>0</v>
      </c>
      <c r="DJ102">
        <f>DG102+DH102</f>
        <v>0</v>
      </c>
      <c r="DK102">
        <v>0</v>
      </c>
      <c r="DL102" t="s">
        <v>251</v>
      </c>
      <c r="DM102">
        <v>0</v>
      </c>
      <c r="DN102" t="s">
        <v>251</v>
      </c>
      <c r="DO102">
        <v>0</v>
      </c>
    </row>
    <row r="103">
      <c r="A103">
        <f>ROW(Source!A174)</f>
        <v>174</v>
      </c>
      <c r="B103">
        <v>424319185</v>
      </c>
      <c r="C103">
        <v>424319784</v>
      </c>
      <c r="D103">
        <v>417090726</v>
      </c>
      <c r="E103">
        <v>117</v>
      </c>
      <c r="F103">
        <v>1</v>
      </c>
      <c r="G103">
        <v>1</v>
      </c>
      <c r="H103">
        <v>1</v>
      </c>
      <c r="I103" t="s">
        <v>40</v>
      </c>
      <c r="J103" t="s">
        <v>251</v>
      </c>
      <c r="K103" t="s">
        <v>41</v>
      </c>
      <c r="L103">
        <v>1191</v>
      </c>
      <c r="N103">
        <v>1013</v>
      </c>
      <c r="O103" t="s">
        <v>39</v>
      </c>
      <c r="P103" t="s">
        <v>39</v>
      </c>
      <c r="Q103">
        <v>1</v>
      </c>
      <c r="W103">
        <v>0</v>
      </c>
      <c r="X103">
        <v>888410196</v>
      </c>
      <c r="Y103">
        <f t="shared" si="430"/>
        <v>37.759999999999998</v>
      </c>
      <c r="AA103">
        <v>0</v>
      </c>
      <c r="AB103">
        <v>0</v>
      </c>
      <c r="AC103">
        <v>0</v>
      </c>
      <c r="AD103">
        <v>539.69000000000005</v>
      </c>
      <c r="AE103">
        <v>0</v>
      </c>
      <c r="AF103">
        <v>0</v>
      </c>
      <c r="AG103">
        <v>0</v>
      </c>
      <c r="AH103">
        <v>539.69000000000005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251</v>
      </c>
      <c r="AT103">
        <v>37.759999999999998</v>
      </c>
      <c r="AU103" t="s">
        <v>251</v>
      </c>
      <c r="AV103">
        <v>1</v>
      </c>
      <c r="AW103">
        <v>2</v>
      </c>
      <c r="AX103">
        <v>424319798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20378.6944</v>
      </c>
      <c r="BN103">
        <v>37.759999999999998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20378.6944</v>
      </c>
      <c r="BU103">
        <v>37.759999999999998</v>
      </c>
      <c r="BV103">
        <v>0</v>
      </c>
      <c r="BW103">
        <v>1</v>
      </c>
      <c r="CU103">
        <f>ROUND(AT103*Source!I174*AH103*AL103,2)</f>
        <v>101893.47</v>
      </c>
      <c r="CV103">
        <f>ROUND(Y103*Source!I174,7)</f>
        <v>188.79999999999998</v>
      </c>
      <c r="CW103">
        <v>0</v>
      </c>
      <c r="CX103">
        <f>ROUND(Y103*Source!I174,7)</f>
        <v>188.79999999999998</v>
      </c>
      <c r="CY103">
        <f t="shared" ref="CY103:CY104" si="450">AD103</f>
        <v>539.69000000000005</v>
      </c>
      <c r="CZ103">
        <f t="shared" ref="CZ103:CZ104" si="451">AH103</f>
        <v>539.69000000000005</v>
      </c>
      <c r="DA103">
        <f t="shared" ref="DA103:DA104" si="452">AL103</f>
        <v>1</v>
      </c>
      <c r="DB103">
        <f t="shared" si="434"/>
        <v>20378.689999999999</v>
      </c>
      <c r="DC103">
        <f t="shared" si="435"/>
        <v>0</v>
      </c>
      <c r="DD103" t="s">
        <v>251</v>
      </c>
      <c r="DE103" t="s">
        <v>251</v>
      </c>
      <c r="DF103">
        <f t="shared" si="429"/>
        <v>0</v>
      </c>
      <c r="DG103">
        <f t="shared" si="423"/>
        <v>0</v>
      </c>
      <c r="DH103">
        <f t="shared" si="444"/>
        <v>0</v>
      </c>
      <c r="DI103">
        <f t="shared" si="422"/>
        <v>101893.47</v>
      </c>
      <c r="DJ103">
        <f t="shared" ref="DJ103:DJ104" si="453">DI103</f>
        <v>101893.47</v>
      </c>
      <c r="DK103">
        <v>1</v>
      </c>
      <c r="DL103" t="s">
        <v>251</v>
      </c>
      <c r="DM103">
        <v>0</v>
      </c>
      <c r="DN103" t="s">
        <v>251</v>
      </c>
      <c r="DO103">
        <v>0</v>
      </c>
    </row>
    <row r="104">
      <c r="A104">
        <f>ROW(Source!A174)</f>
        <v>174</v>
      </c>
      <c r="B104">
        <v>424319185</v>
      </c>
      <c r="C104">
        <v>424319784</v>
      </c>
      <c r="D104">
        <v>417090896</v>
      </c>
      <c r="E104">
        <v>117</v>
      </c>
      <c r="F104">
        <v>1</v>
      </c>
      <c r="G104">
        <v>1</v>
      </c>
      <c r="H104">
        <v>1</v>
      </c>
      <c r="I104" t="s">
        <v>582</v>
      </c>
      <c r="J104" t="s">
        <v>251</v>
      </c>
      <c r="K104" t="s">
        <v>583</v>
      </c>
      <c r="L104">
        <v>1191</v>
      </c>
      <c r="N104">
        <v>1013</v>
      </c>
      <c r="O104" t="s">
        <v>39</v>
      </c>
      <c r="P104" t="s">
        <v>39</v>
      </c>
      <c r="Q104">
        <v>1</v>
      </c>
      <c r="W104">
        <v>0</v>
      </c>
      <c r="X104">
        <v>-1417349443</v>
      </c>
      <c r="Y104">
        <f t="shared" si="430"/>
        <v>0.16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251</v>
      </c>
      <c r="AT104">
        <v>0.16</v>
      </c>
      <c r="AU104" t="s">
        <v>251</v>
      </c>
      <c r="AV104">
        <v>2</v>
      </c>
      <c r="AW104">
        <v>2</v>
      </c>
      <c r="AX104">
        <v>424319799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ROUND(Y104*Source!I174,7)</f>
        <v>0.79999999999999993</v>
      </c>
      <c r="CY104">
        <f t="shared" si="450"/>
        <v>0</v>
      </c>
      <c r="CZ104">
        <f t="shared" si="451"/>
        <v>0</v>
      </c>
      <c r="DA104">
        <f t="shared" si="452"/>
        <v>1</v>
      </c>
      <c r="DB104">
        <f t="shared" si="434"/>
        <v>0</v>
      </c>
      <c r="DC104">
        <f t="shared" si="435"/>
        <v>0</v>
      </c>
      <c r="DD104" t="s">
        <v>251</v>
      </c>
      <c r="DE104" t="s">
        <v>251</v>
      </c>
      <c r="DF104">
        <f t="shared" si="429"/>
        <v>0</v>
      </c>
      <c r="DG104">
        <f t="shared" si="423"/>
        <v>0</v>
      </c>
      <c r="DH104">
        <f t="shared" si="444"/>
        <v>0</v>
      </c>
      <c r="DI104">
        <f t="shared" si="422"/>
        <v>0</v>
      </c>
      <c r="DJ104">
        <f t="shared" si="453"/>
        <v>0</v>
      </c>
      <c r="DK104">
        <v>0</v>
      </c>
      <c r="DL104" t="s">
        <v>251</v>
      </c>
      <c r="DM104">
        <v>0</v>
      </c>
      <c r="DN104" t="s">
        <v>251</v>
      </c>
      <c r="DO104">
        <v>0</v>
      </c>
    </row>
    <row r="105">
      <c r="A105">
        <f>ROW(Source!A174)</f>
        <v>174</v>
      </c>
      <c r="B105">
        <v>424319185</v>
      </c>
      <c r="C105">
        <v>424319784</v>
      </c>
      <c r="D105">
        <v>417097392</v>
      </c>
      <c r="E105">
        <v>1</v>
      </c>
      <c r="F105">
        <v>1</v>
      </c>
      <c r="G105">
        <v>1</v>
      </c>
      <c r="H105">
        <v>2</v>
      </c>
      <c r="I105" t="s">
        <v>63</v>
      </c>
      <c r="J105" t="s">
        <v>585</v>
      </c>
      <c r="K105" t="s">
        <v>64</v>
      </c>
      <c r="L105">
        <v>1368</v>
      </c>
      <c r="N105">
        <v>1011</v>
      </c>
      <c r="O105" t="s">
        <v>46</v>
      </c>
      <c r="P105" t="s">
        <v>46</v>
      </c>
      <c r="Q105">
        <v>1</v>
      </c>
      <c r="W105">
        <v>0</v>
      </c>
      <c r="X105">
        <v>639918019</v>
      </c>
      <c r="Y105">
        <f t="shared" si="430"/>
        <v>0.080000000000000002</v>
      </c>
      <c r="AA105">
        <v>0</v>
      </c>
      <c r="AB105">
        <v>1626.29</v>
      </c>
      <c r="AC105">
        <v>724.95000000000005</v>
      </c>
      <c r="AD105">
        <v>0</v>
      </c>
      <c r="AE105">
        <v>0</v>
      </c>
      <c r="AF105">
        <v>1626.29</v>
      </c>
      <c r="AG105">
        <v>724.95000000000005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251</v>
      </c>
      <c r="AT105">
        <v>0.080000000000000002</v>
      </c>
      <c r="AU105" t="s">
        <v>251</v>
      </c>
      <c r="AV105">
        <v>1</v>
      </c>
      <c r="AW105">
        <v>2</v>
      </c>
      <c r="AX105">
        <v>424319800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130.10319999999999</v>
      </c>
      <c r="BL105">
        <v>57.996000000000002</v>
      </c>
      <c r="BM105">
        <v>0</v>
      </c>
      <c r="BN105">
        <v>0</v>
      </c>
      <c r="BO105">
        <v>0.080000000000000002</v>
      </c>
      <c r="BP105">
        <v>1</v>
      </c>
      <c r="BQ105">
        <v>0</v>
      </c>
      <c r="BR105">
        <v>130.10319999999999</v>
      </c>
      <c r="BS105">
        <v>57.996000000000002</v>
      </c>
      <c r="BT105">
        <v>0</v>
      </c>
      <c r="BU105">
        <v>0</v>
      </c>
      <c r="BV105">
        <v>0.080000000000000002</v>
      </c>
      <c r="BW105">
        <v>1</v>
      </c>
      <c r="CV105">
        <v>0</v>
      </c>
      <c r="CW105">
        <f>ROUND(Y105*Source!I174*DO105,7)</f>
        <v>0.39999999999999997</v>
      </c>
      <c r="CX105">
        <f>ROUND(Y105*Source!I174,7)</f>
        <v>0.39999999999999997</v>
      </c>
      <c r="CY105">
        <f t="shared" ref="CY105:CY106" si="454">AB105</f>
        <v>1626.29</v>
      </c>
      <c r="CZ105">
        <f t="shared" ref="CZ105:CZ106" si="455">AF105</f>
        <v>1626.29</v>
      </c>
      <c r="DA105">
        <f t="shared" ref="DA105:DA106" si="456">AJ105</f>
        <v>1</v>
      </c>
      <c r="DB105">
        <f t="shared" si="434"/>
        <v>130.09999999999999</v>
      </c>
      <c r="DC105">
        <f t="shared" si="435"/>
        <v>58</v>
      </c>
      <c r="DD105" t="s">
        <v>251</v>
      </c>
      <c r="DE105" t="s">
        <v>251</v>
      </c>
      <c r="DF105">
        <f t="shared" si="429"/>
        <v>0</v>
      </c>
      <c r="DG105">
        <f t="shared" si="423"/>
        <v>650.51999999999998</v>
      </c>
      <c r="DH105">
        <f t="shared" si="444"/>
        <v>289.98000000000002</v>
      </c>
      <c r="DI105">
        <f t="shared" si="422"/>
        <v>0</v>
      </c>
      <c r="DJ105">
        <f t="shared" ref="DJ105:DJ106" si="457">DG105+DH105</f>
        <v>940.5</v>
      </c>
      <c r="DK105">
        <v>1</v>
      </c>
      <c r="DL105" t="s">
        <v>65</v>
      </c>
      <c r="DM105">
        <v>6</v>
      </c>
      <c r="DN105" t="s">
        <v>39</v>
      </c>
      <c r="DO105">
        <v>1</v>
      </c>
    </row>
    <row r="106">
      <c r="A106">
        <f>ROW(Source!A174)</f>
        <v>174</v>
      </c>
      <c r="B106">
        <v>424319185</v>
      </c>
      <c r="C106">
        <v>424319784</v>
      </c>
      <c r="D106">
        <v>417098287</v>
      </c>
      <c r="E106">
        <v>1</v>
      </c>
      <c r="F106">
        <v>1</v>
      </c>
      <c r="G106">
        <v>1</v>
      </c>
      <c r="H106">
        <v>2</v>
      </c>
      <c r="I106" t="s">
        <v>145</v>
      </c>
      <c r="J106" t="s">
        <v>597</v>
      </c>
      <c r="K106" t="s">
        <v>146</v>
      </c>
      <c r="L106">
        <v>1368</v>
      </c>
      <c r="N106">
        <v>1011</v>
      </c>
      <c r="O106" t="s">
        <v>46</v>
      </c>
      <c r="P106" t="s">
        <v>46</v>
      </c>
      <c r="Q106">
        <v>1</v>
      </c>
      <c r="W106">
        <v>0</v>
      </c>
      <c r="X106">
        <v>-849950259</v>
      </c>
      <c r="Y106">
        <f t="shared" si="430"/>
        <v>0.080000000000000002</v>
      </c>
      <c r="AA106">
        <v>0</v>
      </c>
      <c r="AB106">
        <v>641.70000000000005</v>
      </c>
      <c r="AC106">
        <v>539.69000000000005</v>
      </c>
      <c r="AD106">
        <v>0</v>
      </c>
      <c r="AE106">
        <v>0</v>
      </c>
      <c r="AF106">
        <v>641.70000000000005</v>
      </c>
      <c r="AG106">
        <v>539.69000000000005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251</v>
      </c>
      <c r="AT106">
        <v>0.080000000000000002</v>
      </c>
      <c r="AU106" t="s">
        <v>251</v>
      </c>
      <c r="AV106">
        <v>1</v>
      </c>
      <c r="AW106">
        <v>2</v>
      </c>
      <c r="AX106">
        <v>424319801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51.336000000000006</v>
      </c>
      <c r="BL106">
        <v>43.175200000000004</v>
      </c>
      <c r="BM106">
        <v>0</v>
      </c>
      <c r="BN106">
        <v>0</v>
      </c>
      <c r="BO106">
        <v>0.080000000000000002</v>
      </c>
      <c r="BP106">
        <v>1</v>
      </c>
      <c r="BQ106">
        <v>0</v>
      </c>
      <c r="BR106">
        <v>51.336000000000006</v>
      </c>
      <c r="BS106">
        <v>43.175200000000004</v>
      </c>
      <c r="BT106">
        <v>0</v>
      </c>
      <c r="BU106">
        <v>0</v>
      </c>
      <c r="BV106">
        <v>0.080000000000000002</v>
      </c>
      <c r="BW106">
        <v>1</v>
      </c>
      <c r="CV106">
        <v>0</v>
      </c>
      <c r="CW106">
        <f>ROUND(Y106*Source!I174*DO106,7)</f>
        <v>0.39999999999999997</v>
      </c>
      <c r="CX106">
        <f>ROUND(Y106*Source!I174,7)</f>
        <v>0.39999999999999997</v>
      </c>
      <c r="CY106">
        <f t="shared" si="454"/>
        <v>641.70000000000005</v>
      </c>
      <c r="CZ106">
        <f t="shared" si="455"/>
        <v>641.70000000000005</v>
      </c>
      <c r="DA106">
        <f t="shared" si="456"/>
        <v>1</v>
      </c>
      <c r="DB106">
        <f t="shared" si="434"/>
        <v>51.339999999999996</v>
      </c>
      <c r="DC106">
        <f t="shared" si="435"/>
        <v>43.18</v>
      </c>
      <c r="DD106" t="s">
        <v>251</v>
      </c>
      <c r="DE106" t="s">
        <v>251</v>
      </c>
      <c r="DF106">
        <f t="shared" si="429"/>
        <v>0</v>
      </c>
      <c r="DG106">
        <f t="shared" si="423"/>
        <v>256.68000000000001</v>
      </c>
      <c r="DH106">
        <f t="shared" si="444"/>
        <v>215.88</v>
      </c>
      <c r="DI106">
        <f t="shared" si="422"/>
        <v>0</v>
      </c>
      <c r="DJ106">
        <f t="shared" si="457"/>
        <v>472.56</v>
      </c>
      <c r="DK106">
        <v>1</v>
      </c>
      <c r="DL106" t="s">
        <v>73</v>
      </c>
      <c r="DM106">
        <v>4</v>
      </c>
      <c r="DN106" t="s">
        <v>39</v>
      </c>
      <c r="DO106">
        <v>1</v>
      </c>
    </row>
    <row r="107">
      <c r="A107">
        <f>ROW(Source!A174)</f>
        <v>174</v>
      </c>
      <c r="B107">
        <v>424319185</v>
      </c>
      <c r="C107">
        <v>424319784</v>
      </c>
      <c r="D107">
        <v>417162811</v>
      </c>
      <c r="E107">
        <v>1</v>
      </c>
      <c r="F107">
        <v>1</v>
      </c>
      <c r="G107">
        <v>1</v>
      </c>
      <c r="H107">
        <v>3</v>
      </c>
      <c r="I107" t="s">
        <v>190</v>
      </c>
      <c r="J107" t="s">
        <v>620</v>
      </c>
      <c r="K107" t="s">
        <v>191</v>
      </c>
      <c r="L107">
        <v>1346</v>
      </c>
      <c r="N107">
        <v>1009</v>
      </c>
      <c r="O107" t="s">
        <v>82</v>
      </c>
      <c r="P107" t="s">
        <v>82</v>
      </c>
      <c r="Q107">
        <v>1</v>
      </c>
      <c r="W107">
        <v>0</v>
      </c>
      <c r="X107">
        <v>-584860615</v>
      </c>
      <c r="Y107">
        <f t="shared" si="430"/>
        <v>0.25</v>
      </c>
      <c r="AA107">
        <v>2426.9899999999998</v>
      </c>
      <c r="AB107">
        <v>0</v>
      </c>
      <c r="AC107">
        <v>0</v>
      </c>
      <c r="AD107">
        <v>0</v>
      </c>
      <c r="AE107">
        <v>2056.77</v>
      </c>
      <c r="AF107">
        <v>0</v>
      </c>
      <c r="AG107">
        <v>0</v>
      </c>
      <c r="AH107">
        <v>0</v>
      </c>
      <c r="AI107">
        <v>1.1799999999999999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251</v>
      </c>
      <c r="AT107">
        <v>0.25</v>
      </c>
      <c r="AU107" t="s">
        <v>251</v>
      </c>
      <c r="AV107">
        <v>0</v>
      </c>
      <c r="AW107">
        <v>2</v>
      </c>
      <c r="AX107">
        <v>424319802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514.1925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514.1925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ROUND(Y107*Source!I174,7)</f>
        <v>1.25</v>
      </c>
      <c r="CY107">
        <f t="shared" ref="CY107:CY115" si="458">AA107</f>
        <v>2426.9899999999998</v>
      </c>
      <c r="CZ107">
        <f t="shared" ref="CZ107:CZ115" si="459">AE107</f>
        <v>2056.77</v>
      </c>
      <c r="DA107">
        <f t="shared" ref="DA107:DA115" si="460">AI107</f>
        <v>1.1799999999999999</v>
      </c>
      <c r="DB107">
        <f t="shared" si="434"/>
        <v>514.18999999999994</v>
      </c>
      <c r="DC107">
        <f t="shared" si="435"/>
        <v>0</v>
      </c>
      <c r="DD107" t="s">
        <v>251</v>
      </c>
      <c r="DE107" t="s">
        <v>251</v>
      </c>
      <c r="DF107">
        <f t="shared" ref="DF107:DF108" si="461">ROUND(ROUND(AE107*AI107,2)*CX107,2)</f>
        <v>3033.7400000000002</v>
      </c>
      <c r="DG107">
        <f t="shared" si="423"/>
        <v>0</v>
      </c>
      <c r="DH107">
        <f t="shared" si="444"/>
        <v>0</v>
      </c>
      <c r="DI107">
        <f t="shared" si="422"/>
        <v>0</v>
      </c>
      <c r="DJ107">
        <f t="shared" ref="DJ107:DJ115" si="462">DF107</f>
        <v>3033.7400000000002</v>
      </c>
      <c r="DK107">
        <v>0</v>
      </c>
      <c r="DL107" t="s">
        <v>251</v>
      </c>
      <c r="DM107">
        <v>0</v>
      </c>
      <c r="DN107" t="s">
        <v>251</v>
      </c>
      <c r="DO107">
        <v>0</v>
      </c>
    </row>
    <row r="108">
      <c r="A108">
        <f>ROW(Source!A174)</f>
        <v>174</v>
      </c>
      <c r="B108">
        <v>424319185</v>
      </c>
      <c r="C108">
        <v>424319784</v>
      </c>
      <c r="D108">
        <v>417163005</v>
      </c>
      <c r="E108">
        <v>1</v>
      </c>
      <c r="F108">
        <v>1</v>
      </c>
      <c r="G108">
        <v>1</v>
      </c>
      <c r="H108">
        <v>3</v>
      </c>
      <c r="I108" t="s">
        <v>192</v>
      </c>
      <c r="J108" t="s">
        <v>621</v>
      </c>
      <c r="K108" t="s">
        <v>193</v>
      </c>
      <c r="L108">
        <v>1348</v>
      </c>
      <c r="N108">
        <v>1009</v>
      </c>
      <c r="O108" t="s">
        <v>85</v>
      </c>
      <c r="P108" t="s">
        <v>85</v>
      </c>
      <c r="Q108">
        <v>1000</v>
      </c>
      <c r="W108">
        <v>0</v>
      </c>
      <c r="X108">
        <v>-738873499</v>
      </c>
      <c r="Y108">
        <f t="shared" si="430"/>
        <v>0.00059999999999999995</v>
      </c>
      <c r="AA108">
        <v>130923.52</v>
      </c>
      <c r="AB108">
        <v>0</v>
      </c>
      <c r="AC108">
        <v>0</v>
      </c>
      <c r="AD108">
        <v>0</v>
      </c>
      <c r="AE108">
        <v>81827.199999999997</v>
      </c>
      <c r="AF108">
        <v>0</v>
      </c>
      <c r="AG108">
        <v>0</v>
      </c>
      <c r="AH108">
        <v>0</v>
      </c>
      <c r="AI108">
        <v>1.6000000000000001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251</v>
      </c>
      <c r="AT108">
        <v>0.00059999999999999995</v>
      </c>
      <c r="AU108" t="s">
        <v>251</v>
      </c>
      <c r="AV108">
        <v>0</v>
      </c>
      <c r="AW108">
        <v>2</v>
      </c>
      <c r="AX108">
        <v>424319803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49.096319999999992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49.096319999999992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ROUND(Y108*Source!I174,7)</f>
        <v>0.0030000000000000001</v>
      </c>
      <c r="CY108">
        <f t="shared" si="458"/>
        <v>130923.52</v>
      </c>
      <c r="CZ108">
        <f t="shared" si="459"/>
        <v>81827.199999999997</v>
      </c>
      <c r="DA108">
        <f t="shared" si="460"/>
        <v>1.6000000000000001</v>
      </c>
      <c r="DB108">
        <f t="shared" si="434"/>
        <v>49.099999999999994</v>
      </c>
      <c r="DC108">
        <f t="shared" si="435"/>
        <v>0</v>
      </c>
      <c r="DD108" t="s">
        <v>251</v>
      </c>
      <c r="DE108" t="s">
        <v>251</v>
      </c>
      <c r="DF108">
        <f t="shared" si="461"/>
        <v>392.76999999999998</v>
      </c>
      <c r="DG108">
        <f t="shared" si="423"/>
        <v>0</v>
      </c>
      <c r="DH108">
        <f t="shared" si="444"/>
        <v>0</v>
      </c>
      <c r="DI108">
        <f t="shared" si="422"/>
        <v>0</v>
      </c>
      <c r="DJ108">
        <f t="shared" si="462"/>
        <v>392.76999999999998</v>
      </c>
      <c r="DK108">
        <v>0</v>
      </c>
      <c r="DL108" t="s">
        <v>251</v>
      </c>
      <c r="DM108">
        <v>0</v>
      </c>
      <c r="DN108" t="s">
        <v>251</v>
      </c>
      <c r="DO108">
        <v>0</v>
      </c>
    </row>
    <row r="109">
      <c r="A109">
        <f>ROW(Source!A174)</f>
        <v>174</v>
      </c>
      <c r="B109">
        <v>424319185</v>
      </c>
      <c r="C109">
        <v>424319784</v>
      </c>
      <c r="D109">
        <v>417163072</v>
      </c>
      <c r="E109">
        <v>1</v>
      </c>
      <c r="F109">
        <v>1</v>
      </c>
      <c r="G109">
        <v>1</v>
      </c>
      <c r="H109">
        <v>3</v>
      </c>
      <c r="I109" t="s">
        <v>194</v>
      </c>
      <c r="J109" t="s">
        <v>622</v>
      </c>
      <c r="K109" t="s">
        <v>195</v>
      </c>
      <c r="L109">
        <v>1346</v>
      </c>
      <c r="N109">
        <v>1009</v>
      </c>
      <c r="O109" t="s">
        <v>82</v>
      </c>
      <c r="P109" t="s">
        <v>82</v>
      </c>
      <c r="Q109">
        <v>1</v>
      </c>
      <c r="W109">
        <v>0</v>
      </c>
      <c r="X109">
        <v>-1568219933</v>
      </c>
      <c r="Y109">
        <f t="shared" si="430"/>
        <v>5</v>
      </c>
      <c r="AA109">
        <v>54.5</v>
      </c>
      <c r="AB109">
        <v>0</v>
      </c>
      <c r="AC109">
        <v>0</v>
      </c>
      <c r="AD109">
        <v>0</v>
      </c>
      <c r="AE109">
        <v>54.5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251</v>
      </c>
      <c r="AT109">
        <v>5</v>
      </c>
      <c r="AU109" t="s">
        <v>251</v>
      </c>
      <c r="AV109">
        <v>0</v>
      </c>
      <c r="AW109">
        <v>2</v>
      </c>
      <c r="AX109">
        <v>424319804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272.5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272.5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ROUND(Y109*Source!I174,7)</f>
        <v>25</v>
      </c>
      <c r="CY109">
        <f t="shared" si="458"/>
        <v>54.5</v>
      </c>
      <c r="CZ109">
        <f t="shared" si="459"/>
        <v>54.5</v>
      </c>
      <c r="DA109">
        <f t="shared" si="460"/>
        <v>1</v>
      </c>
      <c r="DB109">
        <f t="shared" si="434"/>
        <v>272.5</v>
      </c>
      <c r="DC109">
        <f t="shared" si="435"/>
        <v>0</v>
      </c>
      <c r="DD109" t="s">
        <v>251</v>
      </c>
      <c r="DE109" t="s">
        <v>251</v>
      </c>
      <c r="DF109">
        <f>ROUND(ROUND(AE109,2)*CX109,2)</f>
        <v>1362.5</v>
      </c>
      <c r="DG109">
        <f t="shared" si="423"/>
        <v>0</v>
      </c>
      <c r="DH109">
        <f t="shared" si="444"/>
        <v>0</v>
      </c>
      <c r="DI109">
        <f t="shared" si="422"/>
        <v>0</v>
      </c>
      <c r="DJ109">
        <f t="shared" si="462"/>
        <v>1362.5</v>
      </c>
      <c r="DK109">
        <v>1</v>
      </c>
      <c r="DL109" t="s">
        <v>251</v>
      </c>
      <c r="DM109">
        <v>0</v>
      </c>
      <c r="DN109" t="s">
        <v>251</v>
      </c>
      <c r="DO109">
        <v>0</v>
      </c>
    </row>
    <row r="110">
      <c r="A110">
        <f>ROW(Source!A174)</f>
        <v>174</v>
      </c>
      <c r="B110">
        <v>424319185</v>
      </c>
      <c r="C110">
        <v>424319784</v>
      </c>
      <c r="D110">
        <v>417167710</v>
      </c>
      <c r="E110">
        <v>1</v>
      </c>
      <c r="F110">
        <v>1</v>
      </c>
      <c r="G110">
        <v>1</v>
      </c>
      <c r="H110">
        <v>3</v>
      </c>
      <c r="I110" t="s">
        <v>196</v>
      </c>
      <c r="J110" t="s">
        <v>623</v>
      </c>
      <c r="K110" t="s">
        <v>197</v>
      </c>
      <c r="L110">
        <v>1330</v>
      </c>
      <c r="N110">
        <v>1005</v>
      </c>
      <c r="O110" t="s">
        <v>198</v>
      </c>
      <c r="P110" t="s">
        <v>198</v>
      </c>
      <c r="Q110">
        <v>10</v>
      </c>
      <c r="W110">
        <v>0</v>
      </c>
      <c r="X110">
        <v>-277904706</v>
      </c>
      <c r="Y110">
        <f t="shared" si="430"/>
        <v>0.01</v>
      </c>
      <c r="AA110">
        <v>595.14999999999998</v>
      </c>
      <c r="AB110">
        <v>0</v>
      </c>
      <c r="AC110">
        <v>0</v>
      </c>
      <c r="AD110">
        <v>0</v>
      </c>
      <c r="AE110">
        <v>386.45999999999998</v>
      </c>
      <c r="AF110">
        <v>0</v>
      </c>
      <c r="AG110">
        <v>0</v>
      </c>
      <c r="AH110">
        <v>0</v>
      </c>
      <c r="AI110">
        <v>1.54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251</v>
      </c>
      <c r="AT110">
        <v>0.01</v>
      </c>
      <c r="AU110" t="s">
        <v>251</v>
      </c>
      <c r="AV110">
        <v>0</v>
      </c>
      <c r="AW110">
        <v>2</v>
      </c>
      <c r="AX110">
        <v>424319805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3.8645999999999998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3.8645999999999998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ROUND(Y110*Source!I174,7)</f>
        <v>0.049999999999999996</v>
      </c>
      <c r="CY110">
        <f t="shared" si="458"/>
        <v>595.14999999999998</v>
      </c>
      <c r="CZ110">
        <f t="shared" si="459"/>
        <v>386.45999999999998</v>
      </c>
      <c r="DA110">
        <f t="shared" si="460"/>
        <v>1.54</v>
      </c>
      <c r="DB110">
        <f t="shared" si="434"/>
        <v>3.8599999999999999</v>
      </c>
      <c r="DC110">
        <f t="shared" si="435"/>
        <v>0</v>
      </c>
      <c r="DD110" t="s">
        <v>251</v>
      </c>
      <c r="DE110" t="s">
        <v>251</v>
      </c>
      <c r="DF110">
        <f t="shared" ref="DF110:DF114" si="463">ROUND(ROUND(AE110*AI110,2)*CX110,2)</f>
        <v>29.760000000000002</v>
      </c>
      <c r="DG110">
        <f t="shared" si="423"/>
        <v>0</v>
      </c>
      <c r="DH110">
        <f t="shared" si="444"/>
        <v>0</v>
      </c>
      <c r="DI110">
        <f t="shared" si="422"/>
        <v>0</v>
      </c>
      <c r="DJ110">
        <f t="shared" si="462"/>
        <v>29.760000000000002</v>
      </c>
      <c r="DK110">
        <v>0</v>
      </c>
      <c r="DL110" t="s">
        <v>251</v>
      </c>
      <c r="DM110">
        <v>0</v>
      </c>
      <c r="DN110" t="s">
        <v>251</v>
      </c>
      <c r="DO110">
        <v>0</v>
      </c>
    </row>
    <row r="111">
      <c r="A111">
        <f>ROW(Source!A174)</f>
        <v>174</v>
      </c>
      <c r="B111">
        <v>424319185</v>
      </c>
      <c r="C111">
        <v>424319784</v>
      </c>
      <c r="D111">
        <v>417175540</v>
      </c>
      <c r="E111">
        <v>1</v>
      </c>
      <c r="F111">
        <v>1</v>
      </c>
      <c r="G111">
        <v>1</v>
      </c>
      <c r="H111">
        <v>3</v>
      </c>
      <c r="I111" t="s">
        <v>199</v>
      </c>
      <c r="J111" t="s">
        <v>624</v>
      </c>
      <c r="K111" t="s">
        <v>200</v>
      </c>
      <c r="L111">
        <v>1348</v>
      </c>
      <c r="N111">
        <v>1009</v>
      </c>
      <c r="O111" t="s">
        <v>85</v>
      </c>
      <c r="P111" t="s">
        <v>85</v>
      </c>
      <c r="Q111">
        <v>1000</v>
      </c>
      <c r="W111">
        <v>0</v>
      </c>
      <c r="X111">
        <v>1793987537</v>
      </c>
      <c r="Y111">
        <f t="shared" si="430"/>
        <v>0.0025000000000000001</v>
      </c>
      <c r="AA111">
        <v>1144599.95</v>
      </c>
      <c r="AB111">
        <v>0</v>
      </c>
      <c r="AC111">
        <v>0</v>
      </c>
      <c r="AD111">
        <v>0</v>
      </c>
      <c r="AE111">
        <v>1050091.7</v>
      </c>
      <c r="AF111">
        <v>0</v>
      </c>
      <c r="AG111">
        <v>0</v>
      </c>
      <c r="AH111">
        <v>0</v>
      </c>
      <c r="AI111">
        <v>1.0900000000000001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251</v>
      </c>
      <c r="AT111">
        <v>0.0025000000000000001</v>
      </c>
      <c r="AU111" t="s">
        <v>251</v>
      </c>
      <c r="AV111">
        <v>0</v>
      </c>
      <c r="AW111">
        <v>2</v>
      </c>
      <c r="AX111">
        <v>424319806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2625.2292499999999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2625.2292499999999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ROUND(Y111*Source!I174,7)</f>
        <v>0.012499999999999999</v>
      </c>
      <c r="CY111">
        <f t="shared" si="458"/>
        <v>1144599.95</v>
      </c>
      <c r="CZ111">
        <f t="shared" si="459"/>
        <v>1050091.7</v>
      </c>
      <c r="DA111">
        <f t="shared" si="460"/>
        <v>1.0900000000000001</v>
      </c>
      <c r="DB111">
        <f t="shared" si="434"/>
        <v>2625.23</v>
      </c>
      <c r="DC111">
        <f t="shared" si="435"/>
        <v>0</v>
      </c>
      <c r="DD111" t="s">
        <v>251</v>
      </c>
      <c r="DE111" t="s">
        <v>251</v>
      </c>
      <c r="DF111">
        <f t="shared" si="463"/>
        <v>14307.5</v>
      </c>
      <c r="DG111">
        <f t="shared" si="423"/>
        <v>0</v>
      </c>
      <c r="DH111">
        <f t="shared" si="444"/>
        <v>0</v>
      </c>
      <c r="DI111">
        <f t="shared" si="422"/>
        <v>0</v>
      </c>
      <c r="DJ111">
        <f t="shared" si="462"/>
        <v>14307.5</v>
      </c>
      <c r="DK111">
        <v>0</v>
      </c>
      <c r="DL111" t="s">
        <v>251</v>
      </c>
      <c r="DM111">
        <v>0</v>
      </c>
      <c r="DN111" t="s">
        <v>251</v>
      </c>
      <c r="DO111">
        <v>0</v>
      </c>
    </row>
    <row r="112">
      <c r="A112">
        <f>ROW(Source!A174)</f>
        <v>174</v>
      </c>
      <c r="B112">
        <v>424319185</v>
      </c>
      <c r="C112">
        <v>424319784</v>
      </c>
      <c r="D112">
        <v>417175577</v>
      </c>
      <c r="E112">
        <v>1</v>
      </c>
      <c r="F112">
        <v>1</v>
      </c>
      <c r="G112">
        <v>1</v>
      </c>
      <c r="H112">
        <v>3</v>
      </c>
      <c r="I112" t="s">
        <v>175</v>
      </c>
      <c r="J112" t="s">
        <v>609</v>
      </c>
      <c r="K112" t="s">
        <v>176</v>
      </c>
      <c r="L112">
        <v>1346</v>
      </c>
      <c r="N112">
        <v>1009</v>
      </c>
      <c r="O112" t="s">
        <v>82</v>
      </c>
      <c r="P112" t="s">
        <v>82</v>
      </c>
      <c r="Q112">
        <v>1</v>
      </c>
      <c r="W112">
        <v>0</v>
      </c>
      <c r="X112">
        <v>1865769342</v>
      </c>
      <c r="Y112">
        <f t="shared" si="430"/>
        <v>5.7999999999999998</v>
      </c>
      <c r="AA112">
        <v>1499.0899999999999</v>
      </c>
      <c r="AB112">
        <v>0</v>
      </c>
      <c r="AC112">
        <v>0</v>
      </c>
      <c r="AD112">
        <v>0</v>
      </c>
      <c r="AE112">
        <v>931.11000000000001</v>
      </c>
      <c r="AF112">
        <v>0</v>
      </c>
      <c r="AG112">
        <v>0</v>
      </c>
      <c r="AH112">
        <v>0</v>
      </c>
      <c r="AI112">
        <v>1.6100000000000001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251</v>
      </c>
      <c r="AT112">
        <v>5.7999999999999998</v>
      </c>
      <c r="AU112" t="s">
        <v>251</v>
      </c>
      <c r="AV112">
        <v>0</v>
      </c>
      <c r="AW112">
        <v>2</v>
      </c>
      <c r="AX112">
        <v>424319807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5400.4380000000001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5400.4380000000001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ROUND(Y112*Source!I174,7)</f>
        <v>29</v>
      </c>
      <c r="CY112">
        <f t="shared" si="458"/>
        <v>1499.0899999999999</v>
      </c>
      <c r="CZ112">
        <f t="shared" si="459"/>
        <v>931.11000000000001</v>
      </c>
      <c r="DA112">
        <f t="shared" si="460"/>
        <v>1.6100000000000001</v>
      </c>
      <c r="DB112">
        <f t="shared" si="434"/>
        <v>5400.4399999999996</v>
      </c>
      <c r="DC112">
        <f t="shared" si="435"/>
        <v>0</v>
      </c>
      <c r="DD112" t="s">
        <v>251</v>
      </c>
      <c r="DE112" t="s">
        <v>251</v>
      </c>
      <c r="DF112">
        <f t="shared" si="463"/>
        <v>43473.610000000001</v>
      </c>
      <c r="DG112">
        <f t="shared" si="423"/>
        <v>0</v>
      </c>
      <c r="DH112">
        <f t="shared" si="444"/>
        <v>0</v>
      </c>
      <c r="DI112">
        <f t="shared" si="422"/>
        <v>0</v>
      </c>
      <c r="DJ112">
        <f t="shared" si="462"/>
        <v>43473.610000000001</v>
      </c>
      <c r="DK112">
        <v>0</v>
      </c>
      <c r="DL112" t="s">
        <v>251</v>
      </c>
      <c r="DM112">
        <v>0</v>
      </c>
      <c r="DN112" t="s">
        <v>251</v>
      </c>
      <c r="DO112">
        <v>0</v>
      </c>
    </row>
    <row r="113">
      <c r="A113">
        <f>ROW(Source!A174)</f>
        <v>174</v>
      </c>
      <c r="B113">
        <v>424319185</v>
      </c>
      <c r="C113">
        <v>424319784</v>
      </c>
      <c r="D113">
        <v>417183758</v>
      </c>
      <c r="E113">
        <v>1</v>
      </c>
      <c r="F113">
        <v>1</v>
      </c>
      <c r="G113">
        <v>1</v>
      </c>
      <c r="H113">
        <v>3</v>
      </c>
      <c r="I113" t="s">
        <v>168</v>
      </c>
      <c r="J113" t="s">
        <v>605</v>
      </c>
      <c r="K113" t="s">
        <v>169</v>
      </c>
      <c r="L113">
        <v>1346</v>
      </c>
      <c r="N113">
        <v>1009</v>
      </c>
      <c r="O113" t="s">
        <v>82</v>
      </c>
      <c r="P113" t="s">
        <v>82</v>
      </c>
      <c r="Q113">
        <v>1</v>
      </c>
      <c r="W113">
        <v>0</v>
      </c>
      <c r="X113">
        <v>291254868</v>
      </c>
      <c r="Y113">
        <f t="shared" si="430"/>
        <v>0.87</v>
      </c>
      <c r="AA113">
        <v>115.03</v>
      </c>
      <c r="AB113">
        <v>0</v>
      </c>
      <c r="AC113">
        <v>0</v>
      </c>
      <c r="AD113">
        <v>0</v>
      </c>
      <c r="AE113">
        <v>79.879999999999995</v>
      </c>
      <c r="AF113">
        <v>0</v>
      </c>
      <c r="AG113">
        <v>0</v>
      </c>
      <c r="AH113">
        <v>0</v>
      </c>
      <c r="AI113">
        <v>1.4399999999999999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251</v>
      </c>
      <c r="AT113">
        <v>0.87</v>
      </c>
      <c r="AU113" t="s">
        <v>251</v>
      </c>
      <c r="AV113">
        <v>0</v>
      </c>
      <c r="AW113">
        <v>2</v>
      </c>
      <c r="AX113">
        <v>424319808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69.495599999999996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69.495599999999996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ROUND(Y113*Source!I174,7)</f>
        <v>4.3499999999999996</v>
      </c>
      <c r="CY113">
        <f t="shared" si="458"/>
        <v>115.03</v>
      </c>
      <c r="CZ113">
        <f t="shared" si="459"/>
        <v>79.879999999999995</v>
      </c>
      <c r="DA113">
        <f t="shared" si="460"/>
        <v>1.4399999999999999</v>
      </c>
      <c r="DB113">
        <f t="shared" si="434"/>
        <v>69.5</v>
      </c>
      <c r="DC113">
        <f t="shared" si="435"/>
        <v>0</v>
      </c>
      <c r="DD113" t="s">
        <v>251</v>
      </c>
      <c r="DE113" t="s">
        <v>251</v>
      </c>
      <c r="DF113">
        <f t="shared" si="463"/>
        <v>500.38</v>
      </c>
      <c r="DG113">
        <f t="shared" si="423"/>
        <v>0</v>
      </c>
      <c r="DH113">
        <f t="shared" si="444"/>
        <v>0</v>
      </c>
      <c r="DI113">
        <f t="shared" si="422"/>
        <v>0</v>
      </c>
      <c r="DJ113">
        <f t="shared" si="462"/>
        <v>500.38</v>
      </c>
      <c r="DK113">
        <v>0</v>
      </c>
      <c r="DL113" t="s">
        <v>251</v>
      </c>
      <c r="DM113">
        <v>0</v>
      </c>
      <c r="DN113" t="s">
        <v>251</v>
      </c>
      <c r="DO113">
        <v>0</v>
      </c>
    </row>
    <row r="114">
      <c r="A114">
        <f>ROW(Source!A174)</f>
        <v>174</v>
      </c>
      <c r="B114">
        <v>424319185</v>
      </c>
      <c r="C114">
        <v>424319784</v>
      </c>
      <c r="D114">
        <v>417191017</v>
      </c>
      <c r="E114">
        <v>1</v>
      </c>
      <c r="F114">
        <v>1</v>
      </c>
      <c r="G114">
        <v>1</v>
      </c>
      <c r="H114">
        <v>3</v>
      </c>
      <c r="I114" t="s">
        <v>201</v>
      </c>
      <c r="J114" t="s">
        <v>625</v>
      </c>
      <c r="K114" t="s">
        <v>202</v>
      </c>
      <c r="L114">
        <v>1346</v>
      </c>
      <c r="N114">
        <v>1009</v>
      </c>
      <c r="O114" t="s">
        <v>82</v>
      </c>
      <c r="P114" t="s">
        <v>82</v>
      </c>
      <c r="Q114">
        <v>1</v>
      </c>
      <c r="W114">
        <v>0</v>
      </c>
      <c r="X114">
        <v>-82616516</v>
      </c>
      <c r="Y114">
        <f t="shared" si="430"/>
        <v>0.059999999999999998</v>
      </c>
      <c r="AA114">
        <v>1034.8499999999999</v>
      </c>
      <c r="AB114">
        <v>0</v>
      </c>
      <c r="AC114">
        <v>0</v>
      </c>
      <c r="AD114">
        <v>0</v>
      </c>
      <c r="AE114">
        <v>646.77999999999997</v>
      </c>
      <c r="AF114">
        <v>0</v>
      </c>
      <c r="AG114">
        <v>0</v>
      </c>
      <c r="AH114">
        <v>0</v>
      </c>
      <c r="AI114">
        <v>1.6000000000000001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251</v>
      </c>
      <c r="AT114">
        <v>0.059999999999999998</v>
      </c>
      <c r="AU114" t="s">
        <v>251</v>
      </c>
      <c r="AV114">
        <v>0</v>
      </c>
      <c r="AW114">
        <v>2</v>
      </c>
      <c r="AX114">
        <v>424319809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38.806799999999996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38.806799999999996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ROUND(Y114*Source!I174,7)</f>
        <v>0.29999999999999999</v>
      </c>
      <c r="CY114">
        <f t="shared" si="458"/>
        <v>1034.8499999999999</v>
      </c>
      <c r="CZ114">
        <f t="shared" si="459"/>
        <v>646.77999999999997</v>
      </c>
      <c r="DA114">
        <f t="shared" si="460"/>
        <v>1.6000000000000001</v>
      </c>
      <c r="DB114">
        <f t="shared" si="434"/>
        <v>38.809999999999995</v>
      </c>
      <c r="DC114">
        <f t="shared" si="435"/>
        <v>0</v>
      </c>
      <c r="DD114" t="s">
        <v>251</v>
      </c>
      <c r="DE114" t="s">
        <v>251</v>
      </c>
      <c r="DF114">
        <f t="shared" si="463"/>
        <v>310.45999999999998</v>
      </c>
      <c r="DG114">
        <f t="shared" si="423"/>
        <v>0</v>
      </c>
      <c r="DH114">
        <f t="shared" si="444"/>
        <v>0</v>
      </c>
      <c r="DI114">
        <f t="shared" si="422"/>
        <v>0</v>
      </c>
      <c r="DJ114">
        <f t="shared" si="462"/>
        <v>310.45999999999998</v>
      </c>
      <c r="DK114">
        <v>0</v>
      </c>
      <c r="DL114" t="s">
        <v>251</v>
      </c>
      <c r="DM114">
        <v>0</v>
      </c>
      <c r="DN114" t="s">
        <v>251</v>
      </c>
      <c r="DO114">
        <v>0</v>
      </c>
    </row>
    <row r="115">
      <c r="A115">
        <f>ROW(Source!A174)</f>
        <v>174</v>
      </c>
      <c r="B115">
        <v>424319185</v>
      </c>
      <c r="C115">
        <v>424319784</v>
      </c>
      <c r="D115">
        <v>417096729</v>
      </c>
      <c r="E115">
        <v>117</v>
      </c>
      <c r="F115">
        <v>1</v>
      </c>
      <c r="G115">
        <v>1</v>
      </c>
      <c r="H115">
        <v>3</v>
      </c>
      <c r="I115" t="s">
        <v>390</v>
      </c>
      <c r="J115" t="s">
        <v>251</v>
      </c>
      <c r="K115" t="s">
        <v>391</v>
      </c>
      <c r="L115">
        <v>3277935</v>
      </c>
      <c r="N115">
        <v>1013</v>
      </c>
      <c r="O115" t="s">
        <v>53</v>
      </c>
      <c r="P115" t="s">
        <v>53</v>
      </c>
      <c r="Q115">
        <v>1</v>
      </c>
      <c r="W115">
        <v>0</v>
      </c>
      <c r="X115">
        <v>274903907</v>
      </c>
      <c r="Y115">
        <f t="shared" si="430"/>
        <v>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251</v>
      </c>
      <c r="AT115">
        <v>2</v>
      </c>
      <c r="AU115" t="s">
        <v>251</v>
      </c>
      <c r="AV115">
        <v>0</v>
      </c>
      <c r="AW115">
        <v>2</v>
      </c>
      <c r="AX115">
        <v>424319810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ROUND(Y115*Source!I174,7)</f>
        <v>10</v>
      </c>
      <c r="CY115">
        <f t="shared" si="458"/>
        <v>0</v>
      </c>
      <c r="CZ115">
        <f t="shared" si="459"/>
        <v>0</v>
      </c>
      <c r="DA115">
        <f t="shared" si="460"/>
        <v>1</v>
      </c>
      <c r="DB115">
        <f t="shared" si="434"/>
        <v>0</v>
      </c>
      <c r="DC115">
        <f t="shared" si="435"/>
        <v>0</v>
      </c>
      <c r="DD115" t="s">
        <v>251</v>
      </c>
      <c r="DE115" t="s">
        <v>251</v>
      </c>
      <c r="DF115">
        <f t="shared" ref="DF115:DF116" si="464">ROUND(ROUND(AE115,2)*CX115,2)</f>
        <v>0</v>
      </c>
      <c r="DG115">
        <f t="shared" si="423"/>
        <v>0</v>
      </c>
      <c r="DH115">
        <f t="shared" si="444"/>
        <v>0</v>
      </c>
      <c r="DI115">
        <f t="shared" si="422"/>
        <v>0</v>
      </c>
      <c r="DJ115">
        <f t="shared" si="462"/>
        <v>0</v>
      </c>
      <c r="DK115">
        <v>0</v>
      </c>
      <c r="DL115" t="s">
        <v>251</v>
      </c>
      <c r="DM115">
        <v>0</v>
      </c>
      <c r="DN115" t="s">
        <v>251</v>
      </c>
      <c r="DO115">
        <v>0</v>
      </c>
    </row>
    <row r="116">
      <c r="A116">
        <f>ROW(Source!A212)</f>
        <v>212</v>
      </c>
      <c r="B116">
        <v>424319185</v>
      </c>
      <c r="C116">
        <v>424319813</v>
      </c>
      <c r="D116">
        <v>417090972</v>
      </c>
      <c r="E116">
        <v>117</v>
      </c>
      <c r="F116">
        <v>1</v>
      </c>
      <c r="G116">
        <v>1</v>
      </c>
      <c r="H116">
        <v>1</v>
      </c>
      <c r="I116" t="s">
        <v>73</v>
      </c>
      <c r="J116" t="s">
        <v>251</v>
      </c>
      <c r="K116" t="s">
        <v>208</v>
      </c>
      <c r="L116">
        <v>1191</v>
      </c>
      <c r="N116">
        <v>1013</v>
      </c>
      <c r="O116" t="s">
        <v>39</v>
      </c>
      <c r="P116" t="s">
        <v>39</v>
      </c>
      <c r="Q116">
        <v>1</v>
      </c>
      <c r="W116">
        <v>0</v>
      </c>
      <c r="X116">
        <v>-1879100705</v>
      </c>
      <c r="Y116">
        <f t="shared" si="430"/>
        <v>1</v>
      </c>
      <c r="AA116">
        <v>0</v>
      </c>
      <c r="AB116">
        <v>0</v>
      </c>
      <c r="AC116">
        <v>0</v>
      </c>
      <c r="AD116">
        <v>539.69000000000005</v>
      </c>
      <c r="AE116">
        <v>0</v>
      </c>
      <c r="AF116">
        <v>0</v>
      </c>
      <c r="AG116">
        <v>0</v>
      </c>
      <c r="AH116">
        <v>539.69000000000005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251</v>
      </c>
      <c r="AT116">
        <v>1</v>
      </c>
      <c r="AU116" t="s">
        <v>251</v>
      </c>
      <c r="AV116">
        <v>2</v>
      </c>
      <c r="AW116">
        <v>2</v>
      </c>
      <c r="AX116">
        <v>424319815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ROUND(Y116*Source!I212,7)</f>
        <v>21.23</v>
      </c>
      <c r="CY116">
        <f>AD116</f>
        <v>539.69000000000005</v>
      </c>
      <c r="CZ116">
        <f>AH116</f>
        <v>539.69000000000005</v>
      </c>
      <c r="DA116">
        <f>AL116</f>
        <v>1</v>
      </c>
      <c r="DB116">
        <f t="shared" si="434"/>
        <v>539.68999999999994</v>
      </c>
      <c r="DC116">
        <f t="shared" si="435"/>
        <v>0</v>
      </c>
      <c r="DD116" t="s">
        <v>251</v>
      </c>
      <c r="DE116" t="s">
        <v>251</v>
      </c>
      <c r="DF116">
        <f t="shared" si="464"/>
        <v>0</v>
      </c>
      <c r="DG116">
        <f t="shared" si="423"/>
        <v>0</v>
      </c>
      <c r="DH116">
        <f t="shared" si="444"/>
        <v>0</v>
      </c>
      <c r="DI116">
        <f t="shared" si="422"/>
        <v>11457.620000000001</v>
      </c>
      <c r="DJ116">
        <f>DI116</f>
        <v>11457.620000000001</v>
      </c>
      <c r="DK116">
        <v>1</v>
      </c>
      <c r="DL116" t="s">
        <v>251</v>
      </c>
      <c r="DM116">
        <v>0</v>
      </c>
      <c r="DN116" t="s">
        <v>251</v>
      </c>
      <c r="DO116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ROW(Source!A28)</f>
        <v>28</v>
      </c>
      <c r="B1">
        <v>424319544</v>
      </c>
      <c r="C1">
        <v>424319540</v>
      </c>
      <c r="D1">
        <v>417090726</v>
      </c>
      <c r="E1">
        <v>117</v>
      </c>
      <c r="F1">
        <v>1</v>
      </c>
      <c r="G1">
        <v>1</v>
      </c>
      <c r="H1">
        <v>1</v>
      </c>
      <c r="I1" t="s">
        <v>40</v>
      </c>
      <c r="J1" t="s">
        <v>251</v>
      </c>
      <c r="K1" t="s">
        <v>41</v>
      </c>
      <c r="L1">
        <v>1191</v>
      </c>
      <c r="N1">
        <v>1013</v>
      </c>
      <c r="O1" t="s">
        <v>39</v>
      </c>
      <c r="P1" t="s">
        <v>39</v>
      </c>
      <c r="Q1">
        <v>1</v>
      </c>
      <c r="X1">
        <v>0.27000000000000002</v>
      </c>
      <c r="Y1">
        <v>0</v>
      </c>
      <c r="Z1">
        <v>0</v>
      </c>
      <c r="AA1">
        <v>0</v>
      </c>
      <c r="AB1">
        <v>539.69000000000005</v>
      </c>
      <c r="AC1">
        <v>0</v>
      </c>
      <c r="AD1">
        <v>1</v>
      </c>
      <c r="AE1">
        <v>1</v>
      </c>
      <c r="AF1" t="s">
        <v>251</v>
      </c>
      <c r="AG1">
        <v>0.27000000000000002</v>
      </c>
      <c r="AH1">
        <v>2</v>
      </c>
      <c r="AI1">
        <v>424319541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ROW(Source!A28)</f>
        <v>28</v>
      </c>
      <c r="B2">
        <v>424319545</v>
      </c>
      <c r="C2">
        <v>424319540</v>
      </c>
      <c r="D2">
        <v>417090896</v>
      </c>
      <c r="E2">
        <v>117</v>
      </c>
      <c r="F2">
        <v>1</v>
      </c>
      <c r="G2">
        <v>1</v>
      </c>
      <c r="H2">
        <v>1</v>
      </c>
      <c r="I2" t="s">
        <v>582</v>
      </c>
      <c r="J2" t="s">
        <v>251</v>
      </c>
      <c r="K2" t="s">
        <v>583</v>
      </c>
      <c r="L2">
        <v>1191</v>
      </c>
      <c r="N2">
        <v>1013</v>
      </c>
      <c r="O2" t="s">
        <v>39</v>
      </c>
      <c r="P2" t="s">
        <v>39</v>
      </c>
      <c r="Q2">
        <v>1</v>
      </c>
      <c r="X2">
        <v>0.56000000000000005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251</v>
      </c>
      <c r="AG2">
        <v>0.56000000000000005</v>
      </c>
      <c r="AH2">
        <v>2</v>
      </c>
      <c r="AI2">
        <v>424319542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ROW(Source!A28)</f>
        <v>28</v>
      </c>
      <c r="B3">
        <v>424319546</v>
      </c>
      <c r="C3">
        <v>424319540</v>
      </c>
      <c r="D3">
        <v>417097322</v>
      </c>
      <c r="E3">
        <v>1</v>
      </c>
      <c r="F3">
        <v>1</v>
      </c>
      <c r="G3">
        <v>1</v>
      </c>
      <c r="H3">
        <v>2</v>
      </c>
      <c r="I3" t="s">
        <v>44</v>
      </c>
      <c r="J3" t="s">
        <v>584</v>
      </c>
      <c r="K3" t="s">
        <v>45</v>
      </c>
      <c r="L3">
        <v>1368</v>
      </c>
      <c r="N3">
        <v>1011</v>
      </c>
      <c r="O3" t="s">
        <v>46</v>
      </c>
      <c r="P3" t="s">
        <v>46</v>
      </c>
      <c r="Q3">
        <v>1</v>
      </c>
      <c r="X3">
        <v>0.28000000000000003</v>
      </c>
      <c r="Y3">
        <v>0</v>
      </c>
      <c r="Z3">
        <v>4758.6700000000001</v>
      </c>
      <c r="AA3">
        <v>1240.48</v>
      </c>
      <c r="AB3">
        <v>0</v>
      </c>
      <c r="AC3">
        <v>0</v>
      </c>
      <c r="AD3">
        <v>1</v>
      </c>
      <c r="AE3">
        <v>0</v>
      </c>
      <c r="AF3" t="s">
        <v>251</v>
      </c>
      <c r="AG3">
        <v>0.28000000000000003</v>
      </c>
      <c r="AH3">
        <v>2</v>
      </c>
      <c r="AI3">
        <v>424319543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ROW(Source!A29)</f>
        <v>29</v>
      </c>
      <c r="B4">
        <v>424319562</v>
      </c>
      <c r="C4">
        <v>424319547</v>
      </c>
      <c r="D4">
        <v>417090748</v>
      </c>
      <c r="E4">
        <v>117</v>
      </c>
      <c r="F4">
        <v>1</v>
      </c>
      <c r="G4">
        <v>1</v>
      </c>
      <c r="H4">
        <v>1</v>
      </c>
      <c r="I4" t="s">
        <v>61</v>
      </c>
      <c r="J4" t="s">
        <v>251</v>
      </c>
      <c r="K4" t="s">
        <v>62</v>
      </c>
      <c r="L4">
        <v>1191</v>
      </c>
      <c r="N4">
        <v>1013</v>
      </c>
      <c r="O4" t="s">
        <v>39</v>
      </c>
      <c r="P4" t="s">
        <v>39</v>
      </c>
      <c r="Q4">
        <v>1</v>
      </c>
      <c r="X4">
        <v>1.3200000000000001</v>
      </c>
      <c r="Y4">
        <v>0</v>
      </c>
      <c r="Z4">
        <v>0</v>
      </c>
      <c r="AA4">
        <v>0</v>
      </c>
      <c r="AB4">
        <v>596.07000000000005</v>
      </c>
      <c r="AC4">
        <v>0</v>
      </c>
      <c r="AD4">
        <v>1</v>
      </c>
      <c r="AE4">
        <v>1</v>
      </c>
      <c r="AF4" t="s">
        <v>281</v>
      </c>
      <c r="AG4">
        <v>0.5780280000000001</v>
      </c>
      <c r="AH4">
        <v>2</v>
      </c>
      <c r="AI4">
        <v>424319548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ROW(Source!A29)</f>
        <v>29</v>
      </c>
      <c r="B5">
        <v>424319563</v>
      </c>
      <c r="C5">
        <v>424319547</v>
      </c>
      <c r="D5">
        <v>417090896</v>
      </c>
      <c r="E5">
        <v>117</v>
      </c>
      <c r="F5">
        <v>1</v>
      </c>
      <c r="G5">
        <v>1</v>
      </c>
      <c r="H5">
        <v>1</v>
      </c>
      <c r="I5" t="s">
        <v>582</v>
      </c>
      <c r="J5" t="s">
        <v>251</v>
      </c>
      <c r="K5" t="s">
        <v>583</v>
      </c>
      <c r="L5">
        <v>1191</v>
      </c>
      <c r="N5">
        <v>1013</v>
      </c>
      <c r="O5" t="s">
        <v>39</v>
      </c>
      <c r="P5" t="s">
        <v>39</v>
      </c>
      <c r="Q5">
        <v>1</v>
      </c>
      <c r="X5">
        <v>2.1499999999999999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281</v>
      </c>
      <c r="AG5">
        <v>0.94148500000000002</v>
      </c>
      <c r="AH5">
        <v>2</v>
      </c>
      <c r="AI5">
        <v>424319549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ROW(Source!A29)</f>
        <v>29</v>
      </c>
      <c r="B6">
        <v>424319564</v>
      </c>
      <c r="C6">
        <v>424319547</v>
      </c>
      <c r="D6">
        <v>417097322</v>
      </c>
      <c r="E6">
        <v>1</v>
      </c>
      <c r="F6">
        <v>1</v>
      </c>
      <c r="G6">
        <v>1</v>
      </c>
      <c r="H6">
        <v>2</v>
      </c>
      <c r="I6" t="s">
        <v>44</v>
      </c>
      <c r="J6" t="s">
        <v>584</v>
      </c>
      <c r="K6" t="s">
        <v>45</v>
      </c>
      <c r="L6">
        <v>1368</v>
      </c>
      <c r="N6">
        <v>1011</v>
      </c>
      <c r="O6" t="s">
        <v>46</v>
      </c>
      <c r="P6" t="s">
        <v>46</v>
      </c>
      <c r="Q6">
        <v>1</v>
      </c>
      <c r="X6">
        <v>0.58999999999999997</v>
      </c>
      <c r="Y6">
        <v>0</v>
      </c>
      <c r="Z6">
        <v>4758.6700000000001</v>
      </c>
      <c r="AA6">
        <v>1240.48</v>
      </c>
      <c r="AB6">
        <v>0</v>
      </c>
      <c r="AC6">
        <v>0</v>
      </c>
      <c r="AD6">
        <v>1</v>
      </c>
      <c r="AE6">
        <v>0</v>
      </c>
      <c r="AF6" t="s">
        <v>281</v>
      </c>
      <c r="AG6">
        <v>0.25836100000000001</v>
      </c>
      <c r="AH6">
        <v>2</v>
      </c>
      <c r="AI6">
        <v>424319550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ROW(Source!A29)</f>
        <v>29</v>
      </c>
      <c r="B7">
        <v>424319565</v>
      </c>
      <c r="C7">
        <v>424319547</v>
      </c>
      <c r="D7">
        <v>417097392</v>
      </c>
      <c r="E7">
        <v>1</v>
      </c>
      <c r="F7">
        <v>1</v>
      </c>
      <c r="G7">
        <v>1</v>
      </c>
      <c r="H7">
        <v>2</v>
      </c>
      <c r="I7" t="s">
        <v>63</v>
      </c>
      <c r="J7" t="s">
        <v>585</v>
      </c>
      <c r="K7" t="s">
        <v>64</v>
      </c>
      <c r="L7">
        <v>1368</v>
      </c>
      <c r="N7">
        <v>1011</v>
      </c>
      <c r="O7" t="s">
        <v>46</v>
      </c>
      <c r="P7" t="s">
        <v>46</v>
      </c>
      <c r="Q7">
        <v>1</v>
      </c>
      <c r="X7">
        <v>0.0040000000000000001</v>
      </c>
      <c r="Y7">
        <v>0</v>
      </c>
      <c r="Z7">
        <v>1626.29</v>
      </c>
      <c r="AA7">
        <v>724.95000000000005</v>
      </c>
      <c r="AB7">
        <v>0</v>
      </c>
      <c r="AC7">
        <v>0</v>
      </c>
      <c r="AD7">
        <v>1</v>
      </c>
      <c r="AE7">
        <v>0</v>
      </c>
      <c r="AF7" t="s">
        <v>281</v>
      </c>
      <c r="AG7">
        <v>0.0017516000000000001</v>
      </c>
      <c r="AH7">
        <v>2</v>
      </c>
      <c r="AI7">
        <v>424319551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ROW(Source!A29)</f>
        <v>29</v>
      </c>
      <c r="B8">
        <v>424319566</v>
      </c>
      <c r="C8">
        <v>424319547</v>
      </c>
      <c r="D8">
        <v>417097663</v>
      </c>
      <c r="E8">
        <v>1</v>
      </c>
      <c r="F8">
        <v>1</v>
      </c>
      <c r="G8">
        <v>1</v>
      </c>
      <c r="H8">
        <v>2</v>
      </c>
      <c r="I8" t="s">
        <v>67</v>
      </c>
      <c r="J8" t="s">
        <v>586</v>
      </c>
      <c r="K8" t="s">
        <v>68</v>
      </c>
      <c r="L8">
        <v>1368</v>
      </c>
      <c r="N8">
        <v>1011</v>
      </c>
      <c r="O8" t="s">
        <v>46</v>
      </c>
      <c r="P8" t="s">
        <v>46</v>
      </c>
      <c r="Q8">
        <v>1</v>
      </c>
      <c r="X8">
        <v>0.58999999999999997</v>
      </c>
      <c r="Y8">
        <v>0</v>
      </c>
      <c r="Z8">
        <v>1459.28</v>
      </c>
      <c r="AA8">
        <v>620.24000000000001</v>
      </c>
      <c r="AB8">
        <v>0</v>
      </c>
      <c r="AC8">
        <v>0</v>
      </c>
      <c r="AD8">
        <v>1</v>
      </c>
      <c r="AE8">
        <v>0</v>
      </c>
      <c r="AF8" t="s">
        <v>281</v>
      </c>
      <c r="AG8">
        <v>0.25836100000000001</v>
      </c>
      <c r="AH8">
        <v>2</v>
      </c>
      <c r="AI8">
        <v>424319552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ROW(Source!A29)</f>
        <v>29</v>
      </c>
      <c r="B9">
        <v>424319567</v>
      </c>
      <c r="C9">
        <v>424319547</v>
      </c>
      <c r="D9">
        <v>417098037</v>
      </c>
      <c r="E9">
        <v>1</v>
      </c>
      <c r="F9">
        <v>1</v>
      </c>
      <c r="G9">
        <v>1</v>
      </c>
      <c r="H9">
        <v>2</v>
      </c>
      <c r="I9" t="s">
        <v>69</v>
      </c>
      <c r="J9" t="s">
        <v>587</v>
      </c>
      <c r="K9" t="s">
        <v>70</v>
      </c>
      <c r="L9">
        <v>1368</v>
      </c>
      <c r="N9">
        <v>1011</v>
      </c>
      <c r="O9" t="s">
        <v>46</v>
      </c>
      <c r="P9" t="s">
        <v>46</v>
      </c>
      <c r="Q9">
        <v>1</v>
      </c>
      <c r="X9">
        <v>0.28999999999999998</v>
      </c>
      <c r="Y9">
        <v>0</v>
      </c>
      <c r="Z9">
        <v>994.00999999999999</v>
      </c>
      <c r="AA9">
        <v>620.24000000000001</v>
      </c>
      <c r="AB9">
        <v>0</v>
      </c>
      <c r="AC9">
        <v>0</v>
      </c>
      <c r="AD9">
        <v>1</v>
      </c>
      <c r="AE9">
        <v>0</v>
      </c>
      <c r="AF9" t="s">
        <v>281</v>
      </c>
      <c r="AG9">
        <v>0.12699099999999999</v>
      </c>
      <c r="AH9">
        <v>2</v>
      </c>
      <c r="AI9">
        <v>424319553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ROW(Source!A29)</f>
        <v>29</v>
      </c>
      <c r="B10">
        <v>424319568</v>
      </c>
      <c r="C10">
        <v>424319547</v>
      </c>
      <c r="D10">
        <v>417098257</v>
      </c>
      <c r="E10">
        <v>1</v>
      </c>
      <c r="F10">
        <v>1</v>
      </c>
      <c r="G10">
        <v>1</v>
      </c>
      <c r="H10">
        <v>2</v>
      </c>
      <c r="I10" t="s">
        <v>71</v>
      </c>
      <c r="J10" t="s">
        <v>588</v>
      </c>
      <c r="K10" t="s">
        <v>72</v>
      </c>
      <c r="L10">
        <v>1368</v>
      </c>
      <c r="N10">
        <v>1011</v>
      </c>
      <c r="O10" t="s">
        <v>46</v>
      </c>
      <c r="P10" t="s">
        <v>46</v>
      </c>
      <c r="Q10">
        <v>1</v>
      </c>
      <c r="X10">
        <v>0.050000000000000003</v>
      </c>
      <c r="Y10">
        <v>0</v>
      </c>
      <c r="Z10">
        <v>1455.9100000000001</v>
      </c>
      <c r="AA10">
        <v>539.69000000000005</v>
      </c>
      <c r="AB10">
        <v>0</v>
      </c>
      <c r="AC10">
        <v>0</v>
      </c>
      <c r="AD10">
        <v>1</v>
      </c>
      <c r="AE10">
        <v>0</v>
      </c>
      <c r="AF10" t="s">
        <v>281</v>
      </c>
      <c r="AG10">
        <v>0.021895000000000001</v>
      </c>
      <c r="AH10">
        <v>2</v>
      </c>
      <c r="AI10">
        <v>424319554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ROW(Source!A29)</f>
        <v>29</v>
      </c>
      <c r="B11">
        <v>424319569</v>
      </c>
      <c r="C11">
        <v>424319547</v>
      </c>
      <c r="D11">
        <v>417098526</v>
      </c>
      <c r="E11">
        <v>1</v>
      </c>
      <c r="F11">
        <v>1</v>
      </c>
      <c r="G11">
        <v>1</v>
      </c>
      <c r="H11">
        <v>2</v>
      </c>
      <c r="I11" t="s">
        <v>75</v>
      </c>
      <c r="J11" t="s">
        <v>589</v>
      </c>
      <c r="K11" t="s">
        <v>76</v>
      </c>
      <c r="L11">
        <v>1368</v>
      </c>
      <c r="N11">
        <v>1011</v>
      </c>
      <c r="O11" t="s">
        <v>46</v>
      </c>
      <c r="P11" t="s">
        <v>46</v>
      </c>
      <c r="Q11">
        <v>1</v>
      </c>
      <c r="X11">
        <v>0.040000000000000001</v>
      </c>
      <c r="Y11">
        <v>0</v>
      </c>
      <c r="Z11">
        <v>1002.48</v>
      </c>
      <c r="AA11">
        <v>724.95000000000005</v>
      </c>
      <c r="AB11">
        <v>0</v>
      </c>
      <c r="AC11">
        <v>0</v>
      </c>
      <c r="AD11">
        <v>1</v>
      </c>
      <c r="AE11">
        <v>0</v>
      </c>
      <c r="AF11" t="s">
        <v>281</v>
      </c>
      <c r="AG11">
        <v>0.017516</v>
      </c>
      <c r="AH11">
        <v>2</v>
      </c>
      <c r="AI11">
        <v>424319555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ROW(Source!A29)</f>
        <v>29</v>
      </c>
      <c r="B12">
        <v>424319570</v>
      </c>
      <c r="C12">
        <v>424319547</v>
      </c>
      <c r="D12">
        <v>417098641</v>
      </c>
      <c r="E12">
        <v>1</v>
      </c>
      <c r="F12">
        <v>1</v>
      </c>
      <c r="G12">
        <v>1</v>
      </c>
      <c r="H12">
        <v>2</v>
      </c>
      <c r="I12" t="s">
        <v>77</v>
      </c>
      <c r="J12" t="s">
        <v>590</v>
      </c>
      <c r="K12" t="s">
        <v>78</v>
      </c>
      <c r="L12">
        <v>1368</v>
      </c>
      <c r="N12">
        <v>1011</v>
      </c>
      <c r="O12" t="s">
        <v>46</v>
      </c>
      <c r="P12" t="s">
        <v>46</v>
      </c>
      <c r="Q12">
        <v>1</v>
      </c>
      <c r="X12">
        <v>0.050000000000000003</v>
      </c>
      <c r="Y12">
        <v>0</v>
      </c>
      <c r="Z12">
        <v>49.030000000000001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281</v>
      </c>
      <c r="AG12">
        <v>0.021895000000000001</v>
      </c>
      <c r="AH12">
        <v>2</v>
      </c>
      <c r="AI12">
        <v>424319556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ROW(Source!A29)</f>
        <v>29</v>
      </c>
      <c r="B13">
        <v>424319571</v>
      </c>
      <c r="C13">
        <v>424319547</v>
      </c>
      <c r="D13">
        <v>417163015</v>
      </c>
      <c r="E13">
        <v>1</v>
      </c>
      <c r="F13">
        <v>1</v>
      </c>
      <c r="G13">
        <v>1</v>
      </c>
      <c r="H13">
        <v>3</v>
      </c>
      <c r="I13" t="s">
        <v>80</v>
      </c>
      <c r="J13" t="s">
        <v>591</v>
      </c>
      <c r="K13" t="s">
        <v>81</v>
      </c>
      <c r="L13">
        <v>1346</v>
      </c>
      <c r="N13">
        <v>1009</v>
      </c>
      <c r="O13" t="s">
        <v>82</v>
      </c>
      <c r="P13" t="s">
        <v>82</v>
      </c>
      <c r="Q13">
        <v>1</v>
      </c>
      <c r="X13">
        <v>0.037999999999999999</v>
      </c>
      <c r="Y13">
        <v>496.41000000000003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251</v>
      </c>
      <c r="AG13">
        <v>0.037999999999999999</v>
      </c>
      <c r="AH13">
        <v>2</v>
      </c>
      <c r="AI13">
        <v>424319557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ROW(Source!A29)</f>
        <v>29</v>
      </c>
      <c r="B14">
        <v>424319572</v>
      </c>
      <c r="C14">
        <v>424319547</v>
      </c>
      <c r="D14">
        <v>417163222</v>
      </c>
      <c r="E14">
        <v>1</v>
      </c>
      <c r="F14">
        <v>1</v>
      </c>
      <c r="G14">
        <v>1</v>
      </c>
      <c r="H14">
        <v>3</v>
      </c>
      <c r="I14" t="s">
        <v>83</v>
      </c>
      <c r="J14" t="s">
        <v>592</v>
      </c>
      <c r="K14" t="s">
        <v>84</v>
      </c>
      <c r="L14">
        <v>1348</v>
      </c>
      <c r="N14">
        <v>1009</v>
      </c>
      <c r="O14" t="s">
        <v>85</v>
      </c>
      <c r="P14" t="s">
        <v>85</v>
      </c>
      <c r="Q14">
        <v>1000</v>
      </c>
      <c r="X14">
        <v>0.00054000000000000001</v>
      </c>
      <c r="Y14">
        <v>30083.509999999998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251</v>
      </c>
      <c r="AG14">
        <v>0.00054000000000000001</v>
      </c>
      <c r="AH14">
        <v>2</v>
      </c>
      <c r="AI14">
        <v>424319558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ROW(Source!A29)</f>
        <v>29</v>
      </c>
      <c r="B15">
        <v>424319573</v>
      </c>
      <c r="C15">
        <v>424319547</v>
      </c>
      <c r="D15">
        <v>417090909</v>
      </c>
      <c r="E15">
        <v>117</v>
      </c>
      <c r="F15">
        <v>1</v>
      </c>
      <c r="G15">
        <v>1</v>
      </c>
      <c r="H15">
        <v>3</v>
      </c>
      <c r="I15" t="s">
        <v>283</v>
      </c>
      <c r="J15" t="s">
        <v>251</v>
      </c>
      <c r="K15" t="s">
        <v>284</v>
      </c>
      <c r="L15">
        <v>1346</v>
      </c>
      <c r="N15">
        <v>1009</v>
      </c>
      <c r="O15" t="s">
        <v>82</v>
      </c>
      <c r="P15" t="s">
        <v>82</v>
      </c>
      <c r="Q15">
        <v>1</v>
      </c>
      <c r="X15">
        <v>40.600000000000001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251</v>
      </c>
      <c r="AG15">
        <v>40.600000000000001</v>
      </c>
      <c r="AH15">
        <v>2</v>
      </c>
      <c r="AI15">
        <v>424319559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ROW(Source!A29)</f>
        <v>29</v>
      </c>
      <c r="B16">
        <v>424319574</v>
      </c>
      <c r="C16">
        <v>424319547</v>
      </c>
      <c r="D16">
        <v>417090917</v>
      </c>
      <c r="E16">
        <v>117</v>
      </c>
      <c r="F16">
        <v>1</v>
      </c>
      <c r="G16">
        <v>1</v>
      </c>
      <c r="H16">
        <v>3</v>
      </c>
      <c r="I16" t="s">
        <v>286</v>
      </c>
      <c r="J16" t="s">
        <v>251</v>
      </c>
      <c r="K16" t="s">
        <v>287</v>
      </c>
      <c r="L16">
        <v>1348</v>
      </c>
      <c r="N16">
        <v>1009</v>
      </c>
      <c r="O16" t="s">
        <v>85</v>
      </c>
      <c r="P16" t="s">
        <v>85</v>
      </c>
      <c r="Q16">
        <v>1000</v>
      </c>
      <c r="X16">
        <v>0.0020600000000000002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251</v>
      </c>
      <c r="AG16">
        <v>0.0020600000000000002</v>
      </c>
      <c r="AH16">
        <v>2</v>
      </c>
      <c r="AI16">
        <v>424319560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ROW(Source!A29)</f>
        <v>29</v>
      </c>
      <c r="B17">
        <v>424319575</v>
      </c>
      <c r="C17">
        <v>424319547</v>
      </c>
      <c r="D17">
        <v>417165052</v>
      </c>
      <c r="E17">
        <v>1</v>
      </c>
      <c r="F17">
        <v>1</v>
      </c>
      <c r="G17">
        <v>1</v>
      </c>
      <c r="H17">
        <v>3</v>
      </c>
      <c r="I17" t="s">
        <v>86</v>
      </c>
      <c r="J17" t="s">
        <v>593</v>
      </c>
      <c r="K17" t="s">
        <v>87</v>
      </c>
      <c r="L17">
        <v>1339</v>
      </c>
      <c r="N17">
        <v>1007</v>
      </c>
      <c r="O17" t="s">
        <v>88</v>
      </c>
      <c r="P17" t="s">
        <v>88</v>
      </c>
      <c r="Q17">
        <v>1</v>
      </c>
      <c r="X17">
        <v>0.68999999999999995</v>
      </c>
      <c r="Y17">
        <v>35.710000000000001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251</v>
      </c>
      <c r="AG17">
        <v>0.68999999999999995</v>
      </c>
      <c r="AH17">
        <v>2</v>
      </c>
      <c r="AI17">
        <v>424319561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ROW(Source!A37)</f>
        <v>37</v>
      </c>
      <c r="B18">
        <v>424319597</v>
      </c>
      <c r="C18">
        <v>424319582</v>
      </c>
      <c r="D18">
        <v>417090748</v>
      </c>
      <c r="E18">
        <v>117</v>
      </c>
      <c r="F18">
        <v>1</v>
      </c>
      <c r="G18">
        <v>1</v>
      </c>
      <c r="H18">
        <v>1</v>
      </c>
      <c r="I18" t="s">
        <v>61</v>
      </c>
      <c r="J18" t="s">
        <v>251</v>
      </c>
      <c r="K18" t="s">
        <v>62</v>
      </c>
      <c r="L18">
        <v>1191</v>
      </c>
      <c r="N18">
        <v>1013</v>
      </c>
      <c r="O18" t="s">
        <v>39</v>
      </c>
      <c r="P18" t="s">
        <v>39</v>
      </c>
      <c r="Q18">
        <v>1</v>
      </c>
      <c r="X18">
        <v>2.0899999999999999</v>
      </c>
      <c r="Y18">
        <v>0</v>
      </c>
      <c r="Z18">
        <v>0</v>
      </c>
      <c r="AA18">
        <v>0</v>
      </c>
      <c r="AB18">
        <v>596.07000000000005</v>
      </c>
      <c r="AC18">
        <v>0</v>
      </c>
      <c r="AD18">
        <v>1</v>
      </c>
      <c r="AE18">
        <v>1</v>
      </c>
      <c r="AF18" t="s">
        <v>251</v>
      </c>
      <c r="AG18">
        <v>2.0899999999999999</v>
      </c>
      <c r="AH18">
        <v>2</v>
      </c>
      <c r="AI18">
        <v>424319583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ROW(Source!A37)</f>
        <v>37</v>
      </c>
      <c r="B19">
        <v>424319598</v>
      </c>
      <c r="C19">
        <v>424319582</v>
      </c>
      <c r="D19">
        <v>417090896</v>
      </c>
      <c r="E19">
        <v>117</v>
      </c>
      <c r="F19">
        <v>1</v>
      </c>
      <c r="G19">
        <v>1</v>
      </c>
      <c r="H19">
        <v>1</v>
      </c>
      <c r="I19" t="s">
        <v>582</v>
      </c>
      <c r="J19" t="s">
        <v>251</v>
      </c>
      <c r="K19" t="s">
        <v>583</v>
      </c>
      <c r="L19">
        <v>1191</v>
      </c>
      <c r="N19">
        <v>1013</v>
      </c>
      <c r="O19" t="s">
        <v>39</v>
      </c>
      <c r="P19" t="s">
        <v>39</v>
      </c>
      <c r="Q19">
        <v>1</v>
      </c>
      <c r="X19">
        <v>3.4500000000000002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251</v>
      </c>
      <c r="AG19">
        <v>3.4500000000000002</v>
      </c>
      <c r="AH19">
        <v>2</v>
      </c>
      <c r="AI19">
        <v>424319584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ROW(Source!A37)</f>
        <v>37</v>
      </c>
      <c r="B20">
        <v>424319599</v>
      </c>
      <c r="C20">
        <v>424319582</v>
      </c>
      <c r="D20">
        <v>417097322</v>
      </c>
      <c r="E20">
        <v>1</v>
      </c>
      <c r="F20">
        <v>1</v>
      </c>
      <c r="G20">
        <v>1</v>
      </c>
      <c r="H20">
        <v>2</v>
      </c>
      <c r="I20" t="s">
        <v>44</v>
      </c>
      <c r="J20" t="s">
        <v>584</v>
      </c>
      <c r="K20" t="s">
        <v>45</v>
      </c>
      <c r="L20">
        <v>1368</v>
      </c>
      <c r="N20">
        <v>1011</v>
      </c>
      <c r="O20" t="s">
        <v>46</v>
      </c>
      <c r="P20" t="s">
        <v>46</v>
      </c>
      <c r="Q20">
        <v>1</v>
      </c>
      <c r="X20">
        <v>0.93999999999999995</v>
      </c>
      <c r="Y20">
        <v>0</v>
      </c>
      <c r="Z20">
        <v>4758.6700000000001</v>
      </c>
      <c r="AA20">
        <v>1240.48</v>
      </c>
      <c r="AB20">
        <v>0</v>
      </c>
      <c r="AC20">
        <v>0</v>
      </c>
      <c r="AD20">
        <v>1</v>
      </c>
      <c r="AE20">
        <v>0</v>
      </c>
      <c r="AF20" t="s">
        <v>311</v>
      </c>
      <c r="AG20">
        <v>0.63919999999999999</v>
      </c>
      <c r="AH20">
        <v>2</v>
      </c>
      <c r="AI20">
        <v>424319585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ROW(Source!A37)</f>
        <v>37</v>
      </c>
      <c r="B21">
        <v>424319600</v>
      </c>
      <c r="C21">
        <v>424319582</v>
      </c>
      <c r="D21">
        <v>417097392</v>
      </c>
      <c r="E21">
        <v>1</v>
      </c>
      <c r="F21">
        <v>1</v>
      </c>
      <c r="G21">
        <v>1</v>
      </c>
      <c r="H21">
        <v>2</v>
      </c>
      <c r="I21" t="s">
        <v>63</v>
      </c>
      <c r="J21" t="s">
        <v>585</v>
      </c>
      <c r="K21" t="s">
        <v>64</v>
      </c>
      <c r="L21">
        <v>1368</v>
      </c>
      <c r="N21">
        <v>1011</v>
      </c>
      <c r="O21" t="s">
        <v>46</v>
      </c>
      <c r="P21" t="s">
        <v>46</v>
      </c>
      <c r="Q21">
        <v>1</v>
      </c>
      <c r="X21">
        <v>0.02</v>
      </c>
      <c r="Y21">
        <v>0</v>
      </c>
      <c r="Z21">
        <v>1626.29</v>
      </c>
      <c r="AA21">
        <v>724.95000000000005</v>
      </c>
      <c r="AB21">
        <v>0</v>
      </c>
      <c r="AC21">
        <v>0</v>
      </c>
      <c r="AD21">
        <v>1</v>
      </c>
      <c r="AE21">
        <v>0</v>
      </c>
      <c r="AF21" t="s">
        <v>311</v>
      </c>
      <c r="AG21">
        <v>0.013600000000000001</v>
      </c>
      <c r="AH21">
        <v>2</v>
      </c>
      <c r="AI21">
        <v>424319586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ROW(Source!A37)</f>
        <v>37</v>
      </c>
      <c r="B22">
        <v>424319601</v>
      </c>
      <c r="C22">
        <v>424319582</v>
      </c>
      <c r="D22">
        <v>417097663</v>
      </c>
      <c r="E22">
        <v>1</v>
      </c>
      <c r="F22">
        <v>1</v>
      </c>
      <c r="G22">
        <v>1</v>
      </c>
      <c r="H22">
        <v>2</v>
      </c>
      <c r="I22" t="s">
        <v>67</v>
      </c>
      <c r="J22" t="s">
        <v>586</v>
      </c>
      <c r="K22" t="s">
        <v>68</v>
      </c>
      <c r="L22">
        <v>1368</v>
      </c>
      <c r="N22">
        <v>1011</v>
      </c>
      <c r="O22" t="s">
        <v>46</v>
      </c>
      <c r="P22" t="s">
        <v>46</v>
      </c>
      <c r="Q22">
        <v>1</v>
      </c>
      <c r="X22">
        <v>0.93999999999999995</v>
      </c>
      <c r="Y22">
        <v>0</v>
      </c>
      <c r="Z22">
        <v>1459.28</v>
      </c>
      <c r="AA22">
        <v>620.24000000000001</v>
      </c>
      <c r="AB22">
        <v>0</v>
      </c>
      <c r="AC22">
        <v>0</v>
      </c>
      <c r="AD22">
        <v>1</v>
      </c>
      <c r="AE22">
        <v>0</v>
      </c>
      <c r="AF22" t="s">
        <v>311</v>
      </c>
      <c r="AG22">
        <v>0.63919999999999999</v>
      </c>
      <c r="AH22">
        <v>2</v>
      </c>
      <c r="AI22">
        <v>424319587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ROW(Source!A37)</f>
        <v>37</v>
      </c>
      <c r="B23">
        <v>424319602</v>
      </c>
      <c r="C23">
        <v>424319582</v>
      </c>
      <c r="D23">
        <v>417098037</v>
      </c>
      <c r="E23">
        <v>1</v>
      </c>
      <c r="F23">
        <v>1</v>
      </c>
      <c r="G23">
        <v>1</v>
      </c>
      <c r="H23">
        <v>2</v>
      </c>
      <c r="I23" t="s">
        <v>69</v>
      </c>
      <c r="J23" t="s">
        <v>587</v>
      </c>
      <c r="K23" t="s">
        <v>70</v>
      </c>
      <c r="L23">
        <v>1368</v>
      </c>
      <c r="N23">
        <v>1011</v>
      </c>
      <c r="O23" t="s">
        <v>46</v>
      </c>
      <c r="P23" t="s">
        <v>46</v>
      </c>
      <c r="Q23">
        <v>1</v>
      </c>
      <c r="X23">
        <v>0.34000000000000002</v>
      </c>
      <c r="Y23">
        <v>0</v>
      </c>
      <c r="Z23">
        <v>994.00999999999999</v>
      </c>
      <c r="AA23">
        <v>620.24000000000001</v>
      </c>
      <c r="AB23">
        <v>0</v>
      </c>
      <c r="AC23">
        <v>0</v>
      </c>
      <c r="AD23">
        <v>1</v>
      </c>
      <c r="AE23">
        <v>0</v>
      </c>
      <c r="AF23" t="s">
        <v>311</v>
      </c>
      <c r="AG23">
        <v>0.23120000000000004</v>
      </c>
      <c r="AH23">
        <v>2</v>
      </c>
      <c r="AI23">
        <v>424319588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ROW(Source!A37)</f>
        <v>37</v>
      </c>
      <c r="B24">
        <v>424319603</v>
      </c>
      <c r="C24">
        <v>424319582</v>
      </c>
      <c r="D24">
        <v>417098257</v>
      </c>
      <c r="E24">
        <v>1</v>
      </c>
      <c r="F24">
        <v>1</v>
      </c>
      <c r="G24">
        <v>1</v>
      </c>
      <c r="H24">
        <v>2</v>
      </c>
      <c r="I24" t="s">
        <v>71</v>
      </c>
      <c r="J24" t="s">
        <v>588</v>
      </c>
      <c r="K24" t="s">
        <v>72</v>
      </c>
      <c r="L24">
        <v>1368</v>
      </c>
      <c r="N24">
        <v>1011</v>
      </c>
      <c r="O24" t="s">
        <v>46</v>
      </c>
      <c r="P24" t="s">
        <v>46</v>
      </c>
      <c r="Q24">
        <v>1</v>
      </c>
      <c r="X24">
        <v>0.16</v>
      </c>
      <c r="Y24">
        <v>0</v>
      </c>
      <c r="Z24">
        <v>1455.9100000000001</v>
      </c>
      <c r="AA24">
        <v>539.69000000000005</v>
      </c>
      <c r="AB24">
        <v>0</v>
      </c>
      <c r="AC24">
        <v>0</v>
      </c>
      <c r="AD24">
        <v>1</v>
      </c>
      <c r="AE24">
        <v>0</v>
      </c>
      <c r="AF24" t="s">
        <v>311</v>
      </c>
      <c r="AG24">
        <v>0.10880000000000001</v>
      </c>
      <c r="AH24">
        <v>2</v>
      </c>
      <c r="AI24">
        <v>424319589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ROW(Source!A37)</f>
        <v>37</v>
      </c>
      <c r="B25">
        <v>424319604</v>
      </c>
      <c r="C25">
        <v>424319582</v>
      </c>
      <c r="D25">
        <v>417098526</v>
      </c>
      <c r="E25">
        <v>1</v>
      </c>
      <c r="F25">
        <v>1</v>
      </c>
      <c r="G25">
        <v>1</v>
      </c>
      <c r="H25">
        <v>2</v>
      </c>
      <c r="I25" t="s">
        <v>75</v>
      </c>
      <c r="J25" t="s">
        <v>589</v>
      </c>
      <c r="K25" t="s">
        <v>76</v>
      </c>
      <c r="L25">
        <v>1368</v>
      </c>
      <c r="N25">
        <v>1011</v>
      </c>
      <c r="O25" t="s">
        <v>46</v>
      </c>
      <c r="P25" t="s">
        <v>46</v>
      </c>
      <c r="Q25">
        <v>1</v>
      </c>
      <c r="X25">
        <v>0.11</v>
      </c>
      <c r="Y25">
        <v>0</v>
      </c>
      <c r="Z25">
        <v>1002.48</v>
      </c>
      <c r="AA25">
        <v>724.95000000000005</v>
      </c>
      <c r="AB25">
        <v>0</v>
      </c>
      <c r="AC25">
        <v>0</v>
      </c>
      <c r="AD25">
        <v>1</v>
      </c>
      <c r="AE25">
        <v>0</v>
      </c>
      <c r="AF25" t="s">
        <v>311</v>
      </c>
      <c r="AG25">
        <v>0.074800000000000005</v>
      </c>
      <c r="AH25">
        <v>2</v>
      </c>
      <c r="AI25">
        <v>424319590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ROW(Source!A37)</f>
        <v>37</v>
      </c>
      <c r="B26">
        <v>424319605</v>
      </c>
      <c r="C26">
        <v>424319582</v>
      </c>
      <c r="D26">
        <v>417098641</v>
      </c>
      <c r="E26">
        <v>1</v>
      </c>
      <c r="F26">
        <v>1</v>
      </c>
      <c r="G26">
        <v>1</v>
      </c>
      <c r="H26">
        <v>2</v>
      </c>
      <c r="I26" t="s">
        <v>77</v>
      </c>
      <c r="J26" t="s">
        <v>590</v>
      </c>
      <c r="K26" t="s">
        <v>78</v>
      </c>
      <c r="L26">
        <v>1368</v>
      </c>
      <c r="N26">
        <v>1011</v>
      </c>
      <c r="O26" t="s">
        <v>46</v>
      </c>
      <c r="P26" t="s">
        <v>46</v>
      </c>
      <c r="Q26">
        <v>1</v>
      </c>
      <c r="X26">
        <v>0.16</v>
      </c>
      <c r="Y26">
        <v>0</v>
      </c>
      <c r="Z26">
        <v>49.030000000000001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311</v>
      </c>
      <c r="AG26">
        <v>0.10880000000000001</v>
      </c>
      <c r="AH26">
        <v>2</v>
      </c>
      <c r="AI26">
        <v>424319591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ROW(Source!A37)</f>
        <v>37</v>
      </c>
      <c r="B27">
        <v>424319606</v>
      </c>
      <c r="C27">
        <v>424319582</v>
      </c>
      <c r="D27">
        <v>417163015</v>
      </c>
      <c r="E27">
        <v>1</v>
      </c>
      <c r="F27">
        <v>1</v>
      </c>
      <c r="G27">
        <v>1</v>
      </c>
      <c r="H27">
        <v>3</v>
      </c>
      <c r="I27" t="s">
        <v>80</v>
      </c>
      <c r="J27" t="s">
        <v>591</v>
      </c>
      <c r="K27" t="s">
        <v>81</v>
      </c>
      <c r="L27">
        <v>1346</v>
      </c>
      <c r="N27">
        <v>1009</v>
      </c>
      <c r="O27" t="s">
        <v>82</v>
      </c>
      <c r="P27" t="s">
        <v>82</v>
      </c>
      <c r="Q27">
        <v>1</v>
      </c>
      <c r="X27">
        <v>0.076380000000000003</v>
      </c>
      <c r="Y27">
        <v>496.41000000000003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251</v>
      </c>
      <c r="AG27">
        <v>0.076380000000000003</v>
      </c>
      <c r="AH27">
        <v>2</v>
      </c>
      <c r="AI27">
        <v>424319592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ROW(Source!A37)</f>
        <v>37</v>
      </c>
      <c r="B28">
        <v>424319607</v>
      </c>
      <c r="C28">
        <v>424319582</v>
      </c>
      <c r="D28">
        <v>417163222</v>
      </c>
      <c r="E28">
        <v>1</v>
      </c>
      <c r="F28">
        <v>1</v>
      </c>
      <c r="G28">
        <v>1</v>
      </c>
      <c r="H28">
        <v>3</v>
      </c>
      <c r="I28" t="s">
        <v>83</v>
      </c>
      <c r="J28" t="s">
        <v>592</v>
      </c>
      <c r="K28" t="s">
        <v>84</v>
      </c>
      <c r="L28">
        <v>1348</v>
      </c>
      <c r="N28">
        <v>1009</v>
      </c>
      <c r="O28" t="s">
        <v>85</v>
      </c>
      <c r="P28" t="s">
        <v>85</v>
      </c>
      <c r="Q28">
        <v>1000</v>
      </c>
      <c r="X28">
        <v>0.0016800000000000001</v>
      </c>
      <c r="Y28">
        <v>30083.509999999998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251</v>
      </c>
      <c r="AG28">
        <v>0.0016800000000000001</v>
      </c>
      <c r="AH28">
        <v>2</v>
      </c>
      <c r="AI28">
        <v>424319593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ROW(Source!A37)</f>
        <v>37</v>
      </c>
      <c r="B29">
        <v>424319608</v>
      </c>
      <c r="C29">
        <v>424319582</v>
      </c>
      <c r="D29">
        <v>417090909</v>
      </c>
      <c r="E29">
        <v>117</v>
      </c>
      <c r="F29">
        <v>1</v>
      </c>
      <c r="G29">
        <v>1</v>
      </c>
      <c r="H29">
        <v>3</v>
      </c>
      <c r="I29" t="s">
        <v>283</v>
      </c>
      <c r="J29" t="s">
        <v>251</v>
      </c>
      <c r="K29" t="s">
        <v>284</v>
      </c>
      <c r="L29">
        <v>1346</v>
      </c>
      <c r="N29">
        <v>1009</v>
      </c>
      <c r="O29" t="s">
        <v>82</v>
      </c>
      <c r="P29" t="s">
        <v>82</v>
      </c>
      <c r="Q29">
        <v>1</v>
      </c>
      <c r="X29">
        <v>132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251</v>
      </c>
      <c r="AG29">
        <v>132</v>
      </c>
      <c r="AH29">
        <v>2</v>
      </c>
      <c r="AI29">
        <v>424319594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ROW(Source!A37)</f>
        <v>37</v>
      </c>
      <c r="B30">
        <v>424319609</v>
      </c>
      <c r="C30">
        <v>424319582</v>
      </c>
      <c r="D30">
        <v>417090917</v>
      </c>
      <c r="E30">
        <v>117</v>
      </c>
      <c r="F30">
        <v>1</v>
      </c>
      <c r="G30">
        <v>1</v>
      </c>
      <c r="H30">
        <v>3</v>
      </c>
      <c r="I30" t="s">
        <v>286</v>
      </c>
      <c r="J30" t="s">
        <v>251</v>
      </c>
      <c r="K30" t="s">
        <v>287</v>
      </c>
      <c r="L30">
        <v>1348</v>
      </c>
      <c r="N30">
        <v>1009</v>
      </c>
      <c r="O30" t="s">
        <v>85</v>
      </c>
      <c r="P30" t="s">
        <v>85</v>
      </c>
      <c r="Q30">
        <v>1000</v>
      </c>
      <c r="X30">
        <v>0.0065799999999999999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251</v>
      </c>
      <c r="AG30">
        <v>0.0065799999999999999</v>
      </c>
      <c r="AH30">
        <v>2</v>
      </c>
      <c r="AI30">
        <v>424319595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ROW(Source!A37)</f>
        <v>37</v>
      </c>
      <c r="B31">
        <v>424319610</v>
      </c>
      <c r="C31">
        <v>424319582</v>
      </c>
      <c r="D31">
        <v>417165052</v>
      </c>
      <c r="E31">
        <v>1</v>
      </c>
      <c r="F31">
        <v>1</v>
      </c>
      <c r="G31">
        <v>1</v>
      </c>
      <c r="H31">
        <v>3</v>
      </c>
      <c r="I31" t="s">
        <v>86</v>
      </c>
      <c r="J31" t="s">
        <v>593</v>
      </c>
      <c r="K31" t="s">
        <v>87</v>
      </c>
      <c r="L31">
        <v>1339</v>
      </c>
      <c r="N31">
        <v>1007</v>
      </c>
      <c r="O31" t="s">
        <v>88</v>
      </c>
      <c r="P31" t="s">
        <v>88</v>
      </c>
      <c r="Q31">
        <v>1</v>
      </c>
      <c r="X31">
        <v>2.1600000000000001</v>
      </c>
      <c r="Y31">
        <v>35.710000000000001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251</v>
      </c>
      <c r="AG31">
        <v>2.1600000000000001</v>
      </c>
      <c r="AH31">
        <v>2</v>
      </c>
      <c r="AI31">
        <v>424319596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ROW(Source!A40)</f>
        <v>40</v>
      </c>
      <c r="B32">
        <v>424319618</v>
      </c>
      <c r="C32">
        <v>424319613</v>
      </c>
      <c r="D32">
        <v>417090714</v>
      </c>
      <c r="E32">
        <v>117</v>
      </c>
      <c r="F32">
        <v>1</v>
      </c>
      <c r="G32">
        <v>1</v>
      </c>
      <c r="H32">
        <v>1</v>
      </c>
      <c r="I32" t="s">
        <v>96</v>
      </c>
      <c r="J32" t="s">
        <v>251</v>
      </c>
      <c r="K32" t="s">
        <v>97</v>
      </c>
      <c r="L32">
        <v>1191</v>
      </c>
      <c r="N32">
        <v>1013</v>
      </c>
      <c r="O32" t="s">
        <v>39</v>
      </c>
      <c r="P32" t="s">
        <v>39</v>
      </c>
      <c r="Q32">
        <v>1</v>
      </c>
      <c r="X32">
        <v>0.90000000000000002</v>
      </c>
      <c r="Y32">
        <v>0</v>
      </c>
      <c r="Z32">
        <v>0</v>
      </c>
      <c r="AA32">
        <v>0</v>
      </c>
      <c r="AB32">
        <v>515.51999999999998</v>
      </c>
      <c r="AC32">
        <v>0</v>
      </c>
      <c r="AD32">
        <v>1</v>
      </c>
      <c r="AE32">
        <v>1</v>
      </c>
      <c r="AF32" t="s">
        <v>251</v>
      </c>
      <c r="AG32">
        <v>0.90000000000000002</v>
      </c>
      <c r="AH32">
        <v>2</v>
      </c>
      <c r="AI32">
        <v>424319614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ROW(Source!A40)</f>
        <v>40</v>
      </c>
      <c r="B33">
        <v>424319619</v>
      </c>
      <c r="C33">
        <v>424319613</v>
      </c>
      <c r="D33">
        <v>417098455</v>
      </c>
      <c r="E33">
        <v>1</v>
      </c>
      <c r="F33">
        <v>1</v>
      </c>
      <c r="G33">
        <v>1</v>
      </c>
      <c r="H33">
        <v>2</v>
      </c>
      <c r="I33" t="s">
        <v>98</v>
      </c>
      <c r="J33" t="s">
        <v>594</v>
      </c>
      <c r="K33" t="s">
        <v>99</v>
      </c>
      <c r="L33">
        <v>1368</v>
      </c>
      <c r="N33">
        <v>1011</v>
      </c>
      <c r="O33" t="s">
        <v>46</v>
      </c>
      <c r="P33" t="s">
        <v>46</v>
      </c>
      <c r="Q33">
        <v>1</v>
      </c>
      <c r="X33">
        <v>0.81000000000000005</v>
      </c>
      <c r="Y33">
        <v>0</v>
      </c>
      <c r="Z33">
        <v>50.770000000000003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251</v>
      </c>
      <c r="AG33">
        <v>0.81000000000000005</v>
      </c>
      <c r="AH33">
        <v>2</v>
      </c>
      <c r="AI33">
        <v>424319615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ROW(Source!A40)</f>
        <v>40</v>
      </c>
      <c r="B34">
        <v>424319620</v>
      </c>
      <c r="C34">
        <v>424319613</v>
      </c>
      <c r="D34">
        <v>417163036</v>
      </c>
      <c r="E34">
        <v>1</v>
      </c>
      <c r="F34">
        <v>1</v>
      </c>
      <c r="G34">
        <v>1</v>
      </c>
      <c r="H34">
        <v>3</v>
      </c>
      <c r="I34" t="s">
        <v>100</v>
      </c>
      <c r="J34" t="s">
        <v>595</v>
      </c>
      <c r="K34" t="s">
        <v>101</v>
      </c>
      <c r="L34">
        <v>1346</v>
      </c>
      <c r="N34">
        <v>1009</v>
      </c>
      <c r="O34" t="s">
        <v>82</v>
      </c>
      <c r="P34" t="s">
        <v>82</v>
      </c>
      <c r="Q34">
        <v>1</v>
      </c>
      <c r="X34">
        <v>0.0030000000000000001</v>
      </c>
      <c r="Y34">
        <v>596.80999999999995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251</v>
      </c>
      <c r="AG34">
        <v>0.0030000000000000001</v>
      </c>
      <c r="AH34">
        <v>2</v>
      </c>
      <c r="AI34">
        <v>424319616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ROW(Source!A40)</f>
        <v>40</v>
      </c>
      <c r="B35">
        <v>424319621</v>
      </c>
      <c r="C35">
        <v>424319613</v>
      </c>
      <c r="D35">
        <v>417167712</v>
      </c>
      <c r="E35">
        <v>1</v>
      </c>
      <c r="F35">
        <v>1</v>
      </c>
      <c r="G35">
        <v>1</v>
      </c>
      <c r="H35">
        <v>3</v>
      </c>
      <c r="I35" t="s">
        <v>102</v>
      </c>
      <c r="J35" t="s">
        <v>596</v>
      </c>
      <c r="K35" t="s">
        <v>103</v>
      </c>
      <c r="L35">
        <v>1346</v>
      </c>
      <c r="N35">
        <v>1009</v>
      </c>
      <c r="O35" t="s">
        <v>82</v>
      </c>
      <c r="P35" t="s">
        <v>82</v>
      </c>
      <c r="Q35">
        <v>1</v>
      </c>
      <c r="X35">
        <v>0.00050000000000000001</v>
      </c>
      <c r="Y35">
        <v>56.109999999999999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251</v>
      </c>
      <c r="AG35">
        <v>0.00050000000000000001</v>
      </c>
      <c r="AH35">
        <v>2</v>
      </c>
      <c r="AI35">
        <v>424319617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ROW(Source!A41)</f>
        <v>41</v>
      </c>
      <c r="B36">
        <v>424319626</v>
      </c>
      <c r="C36">
        <v>424319622</v>
      </c>
      <c r="D36">
        <v>417090726</v>
      </c>
      <c r="E36">
        <v>117</v>
      </c>
      <c r="F36">
        <v>1</v>
      </c>
      <c r="G36">
        <v>1</v>
      </c>
      <c r="H36">
        <v>1</v>
      </c>
      <c r="I36" t="s">
        <v>40</v>
      </c>
      <c r="J36" t="s">
        <v>251</v>
      </c>
      <c r="K36" t="s">
        <v>41</v>
      </c>
      <c r="L36">
        <v>1191</v>
      </c>
      <c r="N36">
        <v>1013</v>
      </c>
      <c r="O36" t="s">
        <v>39</v>
      </c>
      <c r="P36" t="s">
        <v>39</v>
      </c>
      <c r="Q36">
        <v>1</v>
      </c>
      <c r="X36">
        <v>0.26000000000000001</v>
      </c>
      <c r="Y36">
        <v>0</v>
      </c>
      <c r="Z36">
        <v>0</v>
      </c>
      <c r="AA36">
        <v>0</v>
      </c>
      <c r="AB36">
        <v>539.69000000000005</v>
      </c>
      <c r="AC36">
        <v>0</v>
      </c>
      <c r="AD36">
        <v>1</v>
      </c>
      <c r="AE36">
        <v>1</v>
      </c>
      <c r="AF36" t="s">
        <v>251</v>
      </c>
      <c r="AG36">
        <v>0.26000000000000001</v>
      </c>
      <c r="AH36">
        <v>2</v>
      </c>
      <c r="AI36">
        <v>424319623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ROW(Source!A41)</f>
        <v>41</v>
      </c>
      <c r="B37">
        <v>424319627</v>
      </c>
      <c r="C37">
        <v>424319622</v>
      </c>
      <c r="D37">
        <v>417090896</v>
      </c>
      <c r="E37">
        <v>117</v>
      </c>
      <c r="F37">
        <v>1</v>
      </c>
      <c r="G37">
        <v>1</v>
      </c>
      <c r="H37">
        <v>1</v>
      </c>
      <c r="I37" t="s">
        <v>582</v>
      </c>
      <c r="J37" t="s">
        <v>251</v>
      </c>
      <c r="K37" t="s">
        <v>583</v>
      </c>
      <c r="L37">
        <v>1191</v>
      </c>
      <c r="N37">
        <v>1013</v>
      </c>
      <c r="O37" t="s">
        <v>39</v>
      </c>
      <c r="P37" t="s">
        <v>39</v>
      </c>
      <c r="Q37">
        <v>1</v>
      </c>
      <c r="X37">
        <v>0.52000000000000002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251</v>
      </c>
      <c r="AG37">
        <v>0.52000000000000002</v>
      </c>
      <c r="AH37">
        <v>2</v>
      </c>
      <c r="AI37">
        <v>424319624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ROW(Source!A41)</f>
        <v>41</v>
      </c>
      <c r="B38">
        <v>424319628</v>
      </c>
      <c r="C38">
        <v>424319622</v>
      </c>
      <c r="D38">
        <v>417097322</v>
      </c>
      <c r="E38">
        <v>1</v>
      </c>
      <c r="F38">
        <v>1</v>
      </c>
      <c r="G38">
        <v>1</v>
      </c>
      <c r="H38">
        <v>2</v>
      </c>
      <c r="I38" t="s">
        <v>44</v>
      </c>
      <c r="J38" t="s">
        <v>584</v>
      </c>
      <c r="K38" t="s">
        <v>45</v>
      </c>
      <c r="L38">
        <v>1368</v>
      </c>
      <c r="N38">
        <v>1011</v>
      </c>
      <c r="O38" t="s">
        <v>46</v>
      </c>
      <c r="P38" t="s">
        <v>46</v>
      </c>
      <c r="Q38">
        <v>1</v>
      </c>
      <c r="X38">
        <v>0.26000000000000001</v>
      </c>
      <c r="Y38">
        <v>0</v>
      </c>
      <c r="Z38">
        <v>4758.6700000000001</v>
      </c>
      <c r="AA38">
        <v>1240.48</v>
      </c>
      <c r="AB38">
        <v>0</v>
      </c>
      <c r="AC38">
        <v>0</v>
      </c>
      <c r="AD38">
        <v>1</v>
      </c>
      <c r="AE38">
        <v>0</v>
      </c>
      <c r="AF38" t="s">
        <v>251</v>
      </c>
      <c r="AG38">
        <v>0.26000000000000001</v>
      </c>
      <c r="AH38">
        <v>2</v>
      </c>
      <c r="AI38">
        <v>424319625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ROW(Source!A114)</f>
        <v>114</v>
      </c>
      <c r="B39">
        <v>424319636</v>
      </c>
      <c r="C39">
        <v>424319631</v>
      </c>
      <c r="D39">
        <v>417090720</v>
      </c>
      <c r="E39">
        <v>117</v>
      </c>
      <c r="F39">
        <v>1</v>
      </c>
      <c r="G39">
        <v>1</v>
      </c>
      <c r="H39">
        <v>1</v>
      </c>
      <c r="I39" t="s">
        <v>143</v>
      </c>
      <c r="J39" t="s">
        <v>251</v>
      </c>
      <c r="K39" t="s">
        <v>144</v>
      </c>
      <c r="L39">
        <v>1191</v>
      </c>
      <c r="N39">
        <v>1013</v>
      </c>
      <c r="O39" t="s">
        <v>39</v>
      </c>
      <c r="P39" t="s">
        <v>39</v>
      </c>
      <c r="Q39">
        <v>1</v>
      </c>
      <c r="X39">
        <v>5.2999999999999998</v>
      </c>
      <c r="Y39">
        <v>0</v>
      </c>
      <c r="Z39">
        <v>0</v>
      </c>
      <c r="AA39">
        <v>0</v>
      </c>
      <c r="AB39">
        <v>527.60000000000002</v>
      </c>
      <c r="AC39">
        <v>0</v>
      </c>
      <c r="AD39">
        <v>1</v>
      </c>
      <c r="AE39">
        <v>1</v>
      </c>
      <c r="AF39" t="s">
        <v>251</v>
      </c>
      <c r="AG39">
        <v>5.2999999999999998</v>
      </c>
      <c r="AH39">
        <v>2</v>
      </c>
      <c r="AI39">
        <v>424319632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ROW(Source!A114)</f>
        <v>114</v>
      </c>
      <c r="B40">
        <v>424319637</v>
      </c>
      <c r="C40">
        <v>424319631</v>
      </c>
      <c r="D40">
        <v>417090896</v>
      </c>
      <c r="E40">
        <v>117</v>
      </c>
      <c r="F40">
        <v>1</v>
      </c>
      <c r="G40">
        <v>1</v>
      </c>
      <c r="H40">
        <v>1</v>
      </c>
      <c r="I40" t="s">
        <v>582</v>
      </c>
      <c r="J40" t="s">
        <v>251</v>
      </c>
      <c r="K40" t="s">
        <v>583</v>
      </c>
      <c r="L40">
        <v>1191</v>
      </c>
      <c r="N40">
        <v>1013</v>
      </c>
      <c r="O40" t="s">
        <v>39</v>
      </c>
      <c r="P40" t="s">
        <v>39</v>
      </c>
      <c r="Q40">
        <v>1</v>
      </c>
      <c r="X40">
        <v>3.8999999999999999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251</v>
      </c>
      <c r="AG40">
        <v>3.8999999999999999</v>
      </c>
      <c r="AH40">
        <v>2</v>
      </c>
      <c r="AI40">
        <v>424319633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ROW(Source!A114)</f>
        <v>114</v>
      </c>
      <c r="B41">
        <v>424319638</v>
      </c>
      <c r="C41">
        <v>424319631</v>
      </c>
      <c r="D41">
        <v>417098287</v>
      </c>
      <c r="E41">
        <v>1</v>
      </c>
      <c r="F41">
        <v>1</v>
      </c>
      <c r="G41">
        <v>1</v>
      </c>
      <c r="H41">
        <v>2</v>
      </c>
      <c r="I41" t="s">
        <v>145</v>
      </c>
      <c r="J41" t="s">
        <v>597</v>
      </c>
      <c r="K41" t="s">
        <v>146</v>
      </c>
      <c r="L41">
        <v>1368</v>
      </c>
      <c r="N41">
        <v>1011</v>
      </c>
      <c r="O41" t="s">
        <v>46</v>
      </c>
      <c r="P41" t="s">
        <v>46</v>
      </c>
      <c r="Q41">
        <v>1</v>
      </c>
      <c r="X41">
        <v>3.8999999999999999</v>
      </c>
      <c r="Y41">
        <v>0</v>
      </c>
      <c r="Z41">
        <v>641.70000000000005</v>
      </c>
      <c r="AA41">
        <v>539.69000000000005</v>
      </c>
      <c r="AB41">
        <v>0</v>
      </c>
      <c r="AC41">
        <v>0</v>
      </c>
      <c r="AD41">
        <v>1</v>
      </c>
      <c r="AE41">
        <v>0</v>
      </c>
      <c r="AF41" t="s">
        <v>251</v>
      </c>
      <c r="AG41">
        <v>3.8999999999999999</v>
      </c>
      <c r="AH41">
        <v>2</v>
      </c>
      <c r="AI41">
        <v>424319634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ROW(Source!A114)</f>
        <v>114</v>
      </c>
      <c r="B42">
        <v>424319639</v>
      </c>
      <c r="C42">
        <v>424319631</v>
      </c>
      <c r="D42">
        <v>417096729</v>
      </c>
      <c r="E42">
        <v>117</v>
      </c>
      <c r="F42">
        <v>1</v>
      </c>
      <c r="G42">
        <v>1</v>
      </c>
      <c r="H42">
        <v>3</v>
      </c>
      <c r="I42" t="s">
        <v>390</v>
      </c>
      <c r="J42" t="s">
        <v>251</v>
      </c>
      <c r="K42" t="s">
        <v>391</v>
      </c>
      <c r="L42">
        <v>3277935</v>
      </c>
      <c r="N42">
        <v>1013</v>
      </c>
      <c r="O42" t="s">
        <v>53</v>
      </c>
      <c r="P42" t="s">
        <v>53</v>
      </c>
      <c r="Q42">
        <v>1</v>
      </c>
      <c r="X42">
        <v>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251</v>
      </c>
      <c r="AG42">
        <v>2</v>
      </c>
      <c r="AH42">
        <v>2</v>
      </c>
      <c r="AI42">
        <v>424319635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ROW(Source!A117)</f>
        <v>117</v>
      </c>
      <c r="B43">
        <v>424319647</v>
      </c>
      <c r="C43">
        <v>424319642</v>
      </c>
      <c r="D43">
        <v>417090720</v>
      </c>
      <c r="E43">
        <v>117</v>
      </c>
      <c r="F43">
        <v>1</v>
      </c>
      <c r="G43">
        <v>1</v>
      </c>
      <c r="H43">
        <v>1</v>
      </c>
      <c r="I43" t="s">
        <v>143</v>
      </c>
      <c r="J43" t="s">
        <v>251</v>
      </c>
      <c r="K43" t="s">
        <v>144</v>
      </c>
      <c r="L43">
        <v>1191</v>
      </c>
      <c r="N43">
        <v>1013</v>
      </c>
      <c r="O43" t="s">
        <v>39</v>
      </c>
      <c r="P43" t="s">
        <v>39</v>
      </c>
      <c r="Q43">
        <v>1</v>
      </c>
      <c r="X43">
        <v>1.99</v>
      </c>
      <c r="Y43">
        <v>0</v>
      </c>
      <c r="Z43">
        <v>0</v>
      </c>
      <c r="AA43">
        <v>0</v>
      </c>
      <c r="AB43">
        <v>527.60000000000002</v>
      </c>
      <c r="AC43">
        <v>0</v>
      </c>
      <c r="AD43">
        <v>1</v>
      </c>
      <c r="AE43">
        <v>1</v>
      </c>
      <c r="AF43" t="s">
        <v>251</v>
      </c>
      <c r="AG43">
        <v>1.99</v>
      </c>
      <c r="AH43">
        <v>2</v>
      </c>
      <c r="AI43">
        <v>424319643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ROW(Source!A117)</f>
        <v>117</v>
      </c>
      <c r="B44">
        <v>424319648</v>
      </c>
      <c r="C44">
        <v>424319642</v>
      </c>
      <c r="D44">
        <v>417090896</v>
      </c>
      <c r="E44">
        <v>117</v>
      </c>
      <c r="F44">
        <v>1</v>
      </c>
      <c r="G44">
        <v>1</v>
      </c>
      <c r="H44">
        <v>1</v>
      </c>
      <c r="I44" t="s">
        <v>582</v>
      </c>
      <c r="J44" t="s">
        <v>251</v>
      </c>
      <c r="K44" t="s">
        <v>583</v>
      </c>
      <c r="L44">
        <v>1191</v>
      </c>
      <c r="N44">
        <v>1013</v>
      </c>
      <c r="O44" t="s">
        <v>39</v>
      </c>
      <c r="P44" t="s">
        <v>39</v>
      </c>
      <c r="Q44">
        <v>1</v>
      </c>
      <c r="X44">
        <v>0.080000000000000002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251</v>
      </c>
      <c r="AG44">
        <v>0.080000000000000002</v>
      </c>
      <c r="AH44">
        <v>2</v>
      </c>
      <c r="AI44">
        <v>424319644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ROW(Source!A117)</f>
        <v>117</v>
      </c>
      <c r="B45">
        <v>424319649</v>
      </c>
      <c r="C45">
        <v>424319642</v>
      </c>
      <c r="D45">
        <v>417098287</v>
      </c>
      <c r="E45">
        <v>1</v>
      </c>
      <c r="F45">
        <v>1</v>
      </c>
      <c r="G45">
        <v>1</v>
      </c>
      <c r="H45">
        <v>2</v>
      </c>
      <c r="I45" t="s">
        <v>145</v>
      </c>
      <c r="J45" t="s">
        <v>597</v>
      </c>
      <c r="K45" t="s">
        <v>146</v>
      </c>
      <c r="L45">
        <v>1368</v>
      </c>
      <c r="N45">
        <v>1011</v>
      </c>
      <c r="O45" t="s">
        <v>46</v>
      </c>
      <c r="P45" t="s">
        <v>46</v>
      </c>
      <c r="Q45">
        <v>1</v>
      </c>
      <c r="X45">
        <v>0.080000000000000002</v>
      </c>
      <c r="Y45">
        <v>0</v>
      </c>
      <c r="Z45">
        <v>641.70000000000005</v>
      </c>
      <c r="AA45">
        <v>539.69000000000005</v>
      </c>
      <c r="AB45">
        <v>0</v>
      </c>
      <c r="AC45">
        <v>0</v>
      </c>
      <c r="AD45">
        <v>1</v>
      </c>
      <c r="AE45">
        <v>0</v>
      </c>
      <c r="AF45" t="s">
        <v>251</v>
      </c>
      <c r="AG45">
        <v>0.080000000000000002</v>
      </c>
      <c r="AH45">
        <v>2</v>
      </c>
      <c r="AI45">
        <v>424319645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ROW(Source!A117)</f>
        <v>117</v>
      </c>
      <c r="B46">
        <v>424319650</v>
      </c>
      <c r="C46">
        <v>424319642</v>
      </c>
      <c r="D46">
        <v>417096729</v>
      </c>
      <c r="E46">
        <v>117</v>
      </c>
      <c r="F46">
        <v>1</v>
      </c>
      <c r="G46">
        <v>1</v>
      </c>
      <c r="H46">
        <v>3</v>
      </c>
      <c r="I46" t="s">
        <v>390</v>
      </c>
      <c r="J46" t="s">
        <v>251</v>
      </c>
      <c r="K46" t="s">
        <v>391</v>
      </c>
      <c r="L46">
        <v>3277935</v>
      </c>
      <c r="N46">
        <v>1013</v>
      </c>
      <c r="O46" t="s">
        <v>53</v>
      </c>
      <c r="P46" t="s">
        <v>53</v>
      </c>
      <c r="Q46">
        <v>1</v>
      </c>
      <c r="X46">
        <v>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251</v>
      </c>
      <c r="AG46">
        <v>2</v>
      </c>
      <c r="AH46">
        <v>2</v>
      </c>
      <c r="AI46">
        <v>424319646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ROW(Source!A119)</f>
        <v>119</v>
      </c>
      <c r="B47">
        <v>424319665</v>
      </c>
      <c r="C47">
        <v>424319652</v>
      </c>
      <c r="D47">
        <v>417090720</v>
      </c>
      <c r="E47">
        <v>117</v>
      </c>
      <c r="F47">
        <v>1</v>
      </c>
      <c r="G47">
        <v>1</v>
      </c>
      <c r="H47">
        <v>1</v>
      </c>
      <c r="I47" t="s">
        <v>143</v>
      </c>
      <c r="J47" t="s">
        <v>251</v>
      </c>
      <c r="K47" t="s">
        <v>144</v>
      </c>
      <c r="L47">
        <v>1191</v>
      </c>
      <c r="N47">
        <v>1013</v>
      </c>
      <c r="O47" t="s">
        <v>39</v>
      </c>
      <c r="P47" t="s">
        <v>39</v>
      </c>
      <c r="Q47">
        <v>1</v>
      </c>
      <c r="X47">
        <v>17.600000000000001</v>
      </c>
      <c r="Y47">
        <v>0</v>
      </c>
      <c r="Z47">
        <v>0</v>
      </c>
      <c r="AA47">
        <v>0</v>
      </c>
      <c r="AB47">
        <v>527.60000000000002</v>
      </c>
      <c r="AC47">
        <v>0</v>
      </c>
      <c r="AD47">
        <v>1</v>
      </c>
      <c r="AE47">
        <v>1</v>
      </c>
      <c r="AF47" t="s">
        <v>251</v>
      </c>
      <c r="AG47">
        <v>17.600000000000001</v>
      </c>
      <c r="AH47">
        <v>2</v>
      </c>
      <c r="AI47">
        <v>424319653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ROW(Source!A119)</f>
        <v>119</v>
      </c>
      <c r="B48">
        <v>424319666</v>
      </c>
      <c r="C48">
        <v>424319652</v>
      </c>
      <c r="D48">
        <v>417090896</v>
      </c>
      <c r="E48">
        <v>117</v>
      </c>
      <c r="F48">
        <v>1</v>
      </c>
      <c r="G48">
        <v>1</v>
      </c>
      <c r="H48">
        <v>1</v>
      </c>
      <c r="I48" t="s">
        <v>582</v>
      </c>
      <c r="J48" t="s">
        <v>251</v>
      </c>
      <c r="K48" t="s">
        <v>583</v>
      </c>
      <c r="L48">
        <v>1191</v>
      </c>
      <c r="N48">
        <v>1013</v>
      </c>
      <c r="O48" t="s">
        <v>39</v>
      </c>
      <c r="P48" t="s">
        <v>39</v>
      </c>
      <c r="Q48">
        <v>1</v>
      </c>
      <c r="X48">
        <v>3.8799999999999999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251</v>
      </c>
      <c r="AG48">
        <v>3.8799999999999999</v>
      </c>
      <c r="AH48">
        <v>2</v>
      </c>
      <c r="AI48">
        <v>424319654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ROW(Source!A119)</f>
        <v>119</v>
      </c>
      <c r="B49">
        <v>424319667</v>
      </c>
      <c r="C49">
        <v>424319652</v>
      </c>
      <c r="D49">
        <v>417097392</v>
      </c>
      <c r="E49">
        <v>1</v>
      </c>
      <c r="F49">
        <v>1</v>
      </c>
      <c r="G49">
        <v>1</v>
      </c>
      <c r="H49">
        <v>2</v>
      </c>
      <c r="I49" t="s">
        <v>63</v>
      </c>
      <c r="J49" t="s">
        <v>585</v>
      </c>
      <c r="K49" t="s">
        <v>64</v>
      </c>
      <c r="L49">
        <v>1368</v>
      </c>
      <c r="N49">
        <v>1011</v>
      </c>
      <c r="O49" t="s">
        <v>46</v>
      </c>
      <c r="P49" t="s">
        <v>46</v>
      </c>
      <c r="Q49">
        <v>1</v>
      </c>
      <c r="X49">
        <v>1.9399999999999999</v>
      </c>
      <c r="Y49">
        <v>0</v>
      </c>
      <c r="Z49">
        <v>1626.29</v>
      </c>
      <c r="AA49">
        <v>724.95000000000005</v>
      </c>
      <c r="AB49">
        <v>0</v>
      </c>
      <c r="AC49">
        <v>0</v>
      </c>
      <c r="AD49">
        <v>1</v>
      </c>
      <c r="AE49">
        <v>0</v>
      </c>
      <c r="AF49" t="s">
        <v>251</v>
      </c>
      <c r="AG49">
        <v>1.9399999999999999</v>
      </c>
      <c r="AH49">
        <v>2</v>
      </c>
      <c r="AI49">
        <v>424319655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ROW(Source!A119)</f>
        <v>119</v>
      </c>
      <c r="B50">
        <v>424319668</v>
      </c>
      <c r="C50">
        <v>424319652</v>
      </c>
      <c r="D50">
        <v>417097489</v>
      </c>
      <c r="E50">
        <v>1</v>
      </c>
      <c r="F50">
        <v>1</v>
      </c>
      <c r="G50">
        <v>1</v>
      </c>
      <c r="H50">
        <v>2</v>
      </c>
      <c r="I50" t="s">
        <v>155</v>
      </c>
      <c r="J50" t="s">
        <v>598</v>
      </c>
      <c r="K50" t="s">
        <v>156</v>
      </c>
      <c r="L50">
        <v>1368</v>
      </c>
      <c r="N50">
        <v>1011</v>
      </c>
      <c r="O50" t="s">
        <v>46</v>
      </c>
      <c r="P50" t="s">
        <v>46</v>
      </c>
      <c r="Q50">
        <v>1</v>
      </c>
      <c r="X50">
        <v>3.9700000000000002</v>
      </c>
      <c r="Y50">
        <v>0</v>
      </c>
      <c r="Z50">
        <v>1.75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251</v>
      </c>
      <c r="AG50">
        <v>3.9700000000000002</v>
      </c>
      <c r="AH50">
        <v>2</v>
      </c>
      <c r="AI50">
        <v>424319656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ROW(Source!A119)</f>
        <v>119</v>
      </c>
      <c r="B51">
        <v>424319669</v>
      </c>
      <c r="C51">
        <v>424319652</v>
      </c>
      <c r="D51">
        <v>417097533</v>
      </c>
      <c r="E51">
        <v>1</v>
      </c>
      <c r="F51">
        <v>1</v>
      </c>
      <c r="G51">
        <v>1</v>
      </c>
      <c r="H51">
        <v>2</v>
      </c>
      <c r="I51" t="s">
        <v>599</v>
      </c>
      <c r="J51" t="s">
        <v>600</v>
      </c>
      <c r="K51" t="s">
        <v>601</v>
      </c>
      <c r="L51">
        <v>1368</v>
      </c>
      <c r="N51">
        <v>1011</v>
      </c>
      <c r="O51" t="s">
        <v>46</v>
      </c>
      <c r="P51" t="s">
        <v>46</v>
      </c>
      <c r="Q51">
        <v>1</v>
      </c>
      <c r="X51">
        <v>3.9700000000000002</v>
      </c>
      <c r="Y51">
        <v>0</v>
      </c>
      <c r="Z51">
        <v>13.44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251</v>
      </c>
      <c r="AG51">
        <v>3.9700000000000002</v>
      </c>
      <c r="AH51">
        <v>2</v>
      </c>
      <c r="AI51">
        <v>424319657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ROW(Source!A119)</f>
        <v>119</v>
      </c>
      <c r="B52">
        <v>424319670</v>
      </c>
      <c r="C52">
        <v>424319652</v>
      </c>
      <c r="D52">
        <v>417098287</v>
      </c>
      <c r="E52">
        <v>1</v>
      </c>
      <c r="F52">
        <v>1</v>
      </c>
      <c r="G52">
        <v>1</v>
      </c>
      <c r="H52">
        <v>2</v>
      </c>
      <c r="I52" t="s">
        <v>145</v>
      </c>
      <c r="J52" t="s">
        <v>597</v>
      </c>
      <c r="K52" t="s">
        <v>146</v>
      </c>
      <c r="L52">
        <v>1368</v>
      </c>
      <c r="N52">
        <v>1011</v>
      </c>
      <c r="O52" t="s">
        <v>46</v>
      </c>
      <c r="P52" t="s">
        <v>46</v>
      </c>
      <c r="Q52">
        <v>1</v>
      </c>
      <c r="X52">
        <v>1.9399999999999999</v>
      </c>
      <c r="Y52">
        <v>0</v>
      </c>
      <c r="Z52">
        <v>641.70000000000005</v>
      </c>
      <c r="AA52">
        <v>539.69000000000005</v>
      </c>
      <c r="AB52">
        <v>0</v>
      </c>
      <c r="AC52">
        <v>0</v>
      </c>
      <c r="AD52">
        <v>1</v>
      </c>
      <c r="AE52">
        <v>0</v>
      </c>
      <c r="AF52" t="s">
        <v>251</v>
      </c>
      <c r="AG52">
        <v>1.9399999999999999</v>
      </c>
      <c r="AH52">
        <v>2</v>
      </c>
      <c r="AI52">
        <v>424319658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ROW(Source!A119)</f>
        <v>119</v>
      </c>
      <c r="B53">
        <v>424319671</v>
      </c>
      <c r="C53">
        <v>424319652</v>
      </c>
      <c r="D53">
        <v>417165237</v>
      </c>
      <c r="E53">
        <v>1</v>
      </c>
      <c r="F53">
        <v>1</v>
      </c>
      <c r="G53">
        <v>1</v>
      </c>
      <c r="H53">
        <v>3</v>
      </c>
      <c r="I53" t="s">
        <v>161</v>
      </c>
      <c r="J53" t="s">
        <v>602</v>
      </c>
      <c r="K53" t="s">
        <v>162</v>
      </c>
      <c r="L53">
        <v>1302</v>
      </c>
      <c r="N53">
        <v>1003</v>
      </c>
      <c r="O53" t="s">
        <v>163</v>
      </c>
      <c r="P53" t="s">
        <v>163</v>
      </c>
      <c r="Q53">
        <v>10</v>
      </c>
      <c r="X53">
        <v>0.096000000000000002</v>
      </c>
      <c r="Y53">
        <v>37.710000000000001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251</v>
      </c>
      <c r="AG53">
        <v>0.096000000000000002</v>
      </c>
      <c r="AH53">
        <v>2</v>
      </c>
      <c r="AI53">
        <v>424319659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ROW(Source!A119)</f>
        <v>119</v>
      </c>
      <c r="B54">
        <v>424319672</v>
      </c>
      <c r="C54">
        <v>424319652</v>
      </c>
      <c r="D54">
        <v>417173959</v>
      </c>
      <c r="E54">
        <v>1</v>
      </c>
      <c r="F54">
        <v>1</v>
      </c>
      <c r="G54">
        <v>1</v>
      </c>
      <c r="H54">
        <v>3</v>
      </c>
      <c r="I54" t="s">
        <v>164</v>
      </c>
      <c r="J54" t="s">
        <v>603</v>
      </c>
      <c r="K54" t="s">
        <v>165</v>
      </c>
      <c r="L54">
        <v>1348</v>
      </c>
      <c r="N54">
        <v>1009</v>
      </c>
      <c r="O54" t="s">
        <v>85</v>
      </c>
      <c r="P54" t="s">
        <v>85</v>
      </c>
      <c r="Q54">
        <v>1000</v>
      </c>
      <c r="X54">
        <v>0.001</v>
      </c>
      <c r="Y54">
        <v>70310.449999999997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251</v>
      </c>
      <c r="AG54">
        <v>0.001</v>
      </c>
      <c r="AH54">
        <v>2</v>
      </c>
      <c r="AI54">
        <v>424319660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ROW(Source!A119)</f>
        <v>119</v>
      </c>
      <c r="B55">
        <v>424319673</v>
      </c>
      <c r="C55">
        <v>424319652</v>
      </c>
      <c r="D55">
        <v>417174138</v>
      </c>
      <c r="E55">
        <v>1</v>
      </c>
      <c r="F55">
        <v>1</v>
      </c>
      <c r="G55">
        <v>1</v>
      </c>
      <c r="H55">
        <v>3</v>
      </c>
      <c r="I55" t="s">
        <v>166</v>
      </c>
      <c r="J55" t="s">
        <v>604</v>
      </c>
      <c r="K55" t="s">
        <v>167</v>
      </c>
      <c r="L55">
        <v>1348</v>
      </c>
      <c r="N55">
        <v>1009</v>
      </c>
      <c r="O55" t="s">
        <v>85</v>
      </c>
      <c r="P55" t="s">
        <v>85</v>
      </c>
      <c r="Q55">
        <v>1000</v>
      </c>
      <c r="X55">
        <v>0.01</v>
      </c>
      <c r="Y55">
        <v>41746.199999999997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251</v>
      </c>
      <c r="AG55">
        <v>0.01</v>
      </c>
      <c r="AH55">
        <v>2</v>
      </c>
      <c r="AI55">
        <v>424319661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ROW(Source!A119)</f>
        <v>119</v>
      </c>
      <c r="B56">
        <v>424319674</v>
      </c>
      <c r="C56">
        <v>424319652</v>
      </c>
      <c r="D56">
        <v>417183758</v>
      </c>
      <c r="E56">
        <v>1</v>
      </c>
      <c r="F56">
        <v>1</v>
      </c>
      <c r="G56">
        <v>1</v>
      </c>
      <c r="H56">
        <v>3</v>
      </c>
      <c r="I56" t="s">
        <v>168</v>
      </c>
      <c r="J56" t="s">
        <v>605</v>
      </c>
      <c r="K56" t="s">
        <v>169</v>
      </c>
      <c r="L56">
        <v>1346</v>
      </c>
      <c r="N56">
        <v>1009</v>
      </c>
      <c r="O56" t="s">
        <v>82</v>
      </c>
      <c r="P56" t="s">
        <v>82</v>
      </c>
      <c r="Q56">
        <v>1</v>
      </c>
      <c r="X56">
        <v>0.25</v>
      </c>
      <c r="Y56">
        <v>79.879999999999995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251</v>
      </c>
      <c r="AG56">
        <v>0.25</v>
      </c>
      <c r="AH56">
        <v>2</v>
      </c>
      <c r="AI56">
        <v>424319662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ROW(Source!A119)</f>
        <v>119</v>
      </c>
      <c r="B57">
        <v>424319675</v>
      </c>
      <c r="C57">
        <v>424319652</v>
      </c>
      <c r="D57">
        <v>417183788</v>
      </c>
      <c r="E57">
        <v>1</v>
      </c>
      <c r="F57">
        <v>1</v>
      </c>
      <c r="G57">
        <v>1</v>
      </c>
      <c r="H57">
        <v>3</v>
      </c>
      <c r="I57" t="s">
        <v>170</v>
      </c>
      <c r="J57" t="s">
        <v>606</v>
      </c>
      <c r="K57" t="s">
        <v>171</v>
      </c>
      <c r="L57">
        <v>1348</v>
      </c>
      <c r="N57">
        <v>1009</v>
      </c>
      <c r="O57" t="s">
        <v>85</v>
      </c>
      <c r="P57" t="s">
        <v>85</v>
      </c>
      <c r="Q57">
        <v>1000</v>
      </c>
      <c r="X57">
        <v>6.0000000000000002e-05</v>
      </c>
      <c r="Y57">
        <v>82698.139999999999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251</v>
      </c>
      <c r="AG57">
        <v>6.0000000000000002e-05</v>
      </c>
      <c r="AH57">
        <v>2</v>
      </c>
      <c r="AI57">
        <v>424319663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ROW(Source!A119)</f>
        <v>119</v>
      </c>
      <c r="B58">
        <v>424319676</v>
      </c>
      <c r="C58">
        <v>424319652</v>
      </c>
      <c r="D58">
        <v>417096729</v>
      </c>
      <c r="E58">
        <v>117</v>
      </c>
      <c r="F58">
        <v>1</v>
      </c>
      <c r="G58">
        <v>1</v>
      </c>
      <c r="H58">
        <v>3</v>
      </c>
      <c r="I58" t="s">
        <v>390</v>
      </c>
      <c r="J58" t="s">
        <v>251</v>
      </c>
      <c r="K58" t="s">
        <v>391</v>
      </c>
      <c r="L58">
        <v>3277935</v>
      </c>
      <c r="N58">
        <v>1013</v>
      </c>
      <c r="O58" t="s">
        <v>53</v>
      </c>
      <c r="P58" t="s">
        <v>53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251</v>
      </c>
      <c r="AG58">
        <v>2</v>
      </c>
      <c r="AH58">
        <v>2</v>
      </c>
      <c r="AI58">
        <v>424319664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ROW(Source!A121)</f>
        <v>121</v>
      </c>
      <c r="B59">
        <v>424319691</v>
      </c>
      <c r="C59">
        <v>424319678</v>
      </c>
      <c r="D59">
        <v>417090720</v>
      </c>
      <c r="E59">
        <v>117</v>
      </c>
      <c r="F59">
        <v>1</v>
      </c>
      <c r="G59">
        <v>1</v>
      </c>
      <c r="H59">
        <v>1</v>
      </c>
      <c r="I59" t="s">
        <v>143</v>
      </c>
      <c r="J59" t="s">
        <v>251</v>
      </c>
      <c r="K59" t="s">
        <v>144</v>
      </c>
      <c r="L59">
        <v>1191</v>
      </c>
      <c r="N59">
        <v>1013</v>
      </c>
      <c r="O59" t="s">
        <v>39</v>
      </c>
      <c r="P59" t="s">
        <v>39</v>
      </c>
      <c r="Q59">
        <v>1</v>
      </c>
      <c r="X59">
        <v>23.120000000000001</v>
      </c>
      <c r="Y59">
        <v>0</v>
      </c>
      <c r="Z59">
        <v>0</v>
      </c>
      <c r="AA59">
        <v>0</v>
      </c>
      <c r="AB59">
        <v>527.60000000000002</v>
      </c>
      <c r="AC59">
        <v>0</v>
      </c>
      <c r="AD59">
        <v>1</v>
      </c>
      <c r="AE59">
        <v>1</v>
      </c>
      <c r="AF59" t="s">
        <v>251</v>
      </c>
      <c r="AG59">
        <v>23.120000000000001</v>
      </c>
      <c r="AH59">
        <v>2</v>
      </c>
      <c r="AI59">
        <v>424319679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ROW(Source!A121)</f>
        <v>121</v>
      </c>
      <c r="B60">
        <v>424319692</v>
      </c>
      <c r="C60">
        <v>424319678</v>
      </c>
      <c r="D60">
        <v>417090896</v>
      </c>
      <c r="E60">
        <v>117</v>
      </c>
      <c r="F60">
        <v>1</v>
      </c>
      <c r="G60">
        <v>1</v>
      </c>
      <c r="H60">
        <v>1</v>
      </c>
      <c r="I60" t="s">
        <v>582</v>
      </c>
      <c r="J60" t="s">
        <v>251</v>
      </c>
      <c r="K60" t="s">
        <v>583</v>
      </c>
      <c r="L60">
        <v>1191</v>
      </c>
      <c r="N60">
        <v>1013</v>
      </c>
      <c r="O60" t="s">
        <v>39</v>
      </c>
      <c r="P60" t="s">
        <v>39</v>
      </c>
      <c r="Q60">
        <v>1</v>
      </c>
      <c r="X60">
        <v>6.6399999999999997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251</v>
      </c>
      <c r="AG60">
        <v>6.6399999999999997</v>
      </c>
      <c r="AH60">
        <v>2</v>
      </c>
      <c r="AI60">
        <v>424319680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ROW(Source!A121)</f>
        <v>121</v>
      </c>
      <c r="B61">
        <v>424319693</v>
      </c>
      <c r="C61">
        <v>424319678</v>
      </c>
      <c r="D61">
        <v>417097392</v>
      </c>
      <c r="E61">
        <v>1</v>
      </c>
      <c r="F61">
        <v>1</v>
      </c>
      <c r="G61">
        <v>1</v>
      </c>
      <c r="H61">
        <v>2</v>
      </c>
      <c r="I61" t="s">
        <v>63</v>
      </c>
      <c r="J61" t="s">
        <v>585</v>
      </c>
      <c r="K61" t="s">
        <v>64</v>
      </c>
      <c r="L61">
        <v>1368</v>
      </c>
      <c r="N61">
        <v>1011</v>
      </c>
      <c r="O61" t="s">
        <v>46</v>
      </c>
      <c r="P61" t="s">
        <v>46</v>
      </c>
      <c r="Q61">
        <v>1</v>
      </c>
      <c r="X61">
        <v>3.3199999999999998</v>
      </c>
      <c r="Y61">
        <v>0</v>
      </c>
      <c r="Z61">
        <v>1626.29</v>
      </c>
      <c r="AA61">
        <v>724.95000000000005</v>
      </c>
      <c r="AB61">
        <v>0</v>
      </c>
      <c r="AC61">
        <v>0</v>
      </c>
      <c r="AD61">
        <v>1</v>
      </c>
      <c r="AE61">
        <v>0</v>
      </c>
      <c r="AF61" t="s">
        <v>251</v>
      </c>
      <c r="AG61">
        <v>3.3199999999999998</v>
      </c>
      <c r="AH61">
        <v>2</v>
      </c>
      <c r="AI61">
        <v>424319681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ROW(Source!A121)</f>
        <v>121</v>
      </c>
      <c r="B62">
        <v>424319694</v>
      </c>
      <c r="C62">
        <v>424319678</v>
      </c>
      <c r="D62">
        <v>417097489</v>
      </c>
      <c r="E62">
        <v>1</v>
      </c>
      <c r="F62">
        <v>1</v>
      </c>
      <c r="G62">
        <v>1</v>
      </c>
      <c r="H62">
        <v>2</v>
      </c>
      <c r="I62" t="s">
        <v>155</v>
      </c>
      <c r="J62" t="s">
        <v>598</v>
      </c>
      <c r="K62" t="s">
        <v>156</v>
      </c>
      <c r="L62">
        <v>1368</v>
      </c>
      <c r="N62">
        <v>1011</v>
      </c>
      <c r="O62" t="s">
        <v>46</v>
      </c>
      <c r="P62" t="s">
        <v>46</v>
      </c>
      <c r="Q62">
        <v>1</v>
      </c>
      <c r="X62">
        <v>4.9800000000000004</v>
      </c>
      <c r="Y62">
        <v>0</v>
      </c>
      <c r="Z62">
        <v>1.75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251</v>
      </c>
      <c r="AG62">
        <v>4.9800000000000004</v>
      </c>
      <c r="AH62">
        <v>2</v>
      </c>
      <c r="AI62">
        <v>424319682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ROW(Source!A121)</f>
        <v>121</v>
      </c>
      <c r="B63">
        <v>424319695</v>
      </c>
      <c r="C63">
        <v>424319678</v>
      </c>
      <c r="D63">
        <v>417097534</v>
      </c>
      <c r="E63">
        <v>1</v>
      </c>
      <c r="F63">
        <v>1</v>
      </c>
      <c r="G63">
        <v>1</v>
      </c>
      <c r="H63">
        <v>2</v>
      </c>
      <c r="I63" t="s">
        <v>157</v>
      </c>
      <c r="J63" t="s">
        <v>607</v>
      </c>
      <c r="K63" t="s">
        <v>158</v>
      </c>
      <c r="L63">
        <v>1368</v>
      </c>
      <c r="N63">
        <v>1011</v>
      </c>
      <c r="O63" t="s">
        <v>46</v>
      </c>
      <c r="P63" t="s">
        <v>46</v>
      </c>
      <c r="Q63">
        <v>1</v>
      </c>
      <c r="X63">
        <v>4.9800000000000004</v>
      </c>
      <c r="Y63">
        <v>0</v>
      </c>
      <c r="Z63">
        <v>23.43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251</v>
      </c>
      <c r="AG63">
        <v>4.9800000000000004</v>
      </c>
      <c r="AH63">
        <v>2</v>
      </c>
      <c r="AI63">
        <v>424319683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ROW(Source!A121)</f>
        <v>121</v>
      </c>
      <c r="B64">
        <v>424319696</v>
      </c>
      <c r="C64">
        <v>424319678</v>
      </c>
      <c r="D64">
        <v>417098289</v>
      </c>
      <c r="E64">
        <v>1</v>
      </c>
      <c r="F64">
        <v>1</v>
      </c>
      <c r="G64">
        <v>1</v>
      </c>
      <c r="H64">
        <v>2</v>
      </c>
      <c r="I64" t="s">
        <v>159</v>
      </c>
      <c r="J64" t="s">
        <v>608</v>
      </c>
      <c r="K64" t="s">
        <v>160</v>
      </c>
      <c r="L64">
        <v>1368</v>
      </c>
      <c r="N64">
        <v>1011</v>
      </c>
      <c r="O64" t="s">
        <v>46</v>
      </c>
      <c r="P64" t="s">
        <v>46</v>
      </c>
      <c r="Q64">
        <v>1</v>
      </c>
      <c r="X64">
        <v>3.3199999999999998</v>
      </c>
      <c r="Y64">
        <v>0</v>
      </c>
      <c r="Z64">
        <v>922.95000000000005</v>
      </c>
      <c r="AA64">
        <v>539.69000000000005</v>
      </c>
      <c r="AB64">
        <v>0</v>
      </c>
      <c r="AC64">
        <v>0</v>
      </c>
      <c r="AD64">
        <v>1</v>
      </c>
      <c r="AE64">
        <v>0</v>
      </c>
      <c r="AF64" t="s">
        <v>251</v>
      </c>
      <c r="AG64">
        <v>3.3199999999999998</v>
      </c>
      <c r="AH64">
        <v>2</v>
      </c>
      <c r="AI64">
        <v>424319684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ROW(Source!A121)</f>
        <v>121</v>
      </c>
      <c r="B65">
        <v>424319697</v>
      </c>
      <c r="C65">
        <v>424319678</v>
      </c>
      <c r="D65">
        <v>417165237</v>
      </c>
      <c r="E65">
        <v>1</v>
      </c>
      <c r="F65">
        <v>1</v>
      </c>
      <c r="G65">
        <v>1</v>
      </c>
      <c r="H65">
        <v>3</v>
      </c>
      <c r="I65" t="s">
        <v>161</v>
      </c>
      <c r="J65" t="s">
        <v>602</v>
      </c>
      <c r="K65" t="s">
        <v>162</v>
      </c>
      <c r="L65">
        <v>1302</v>
      </c>
      <c r="N65">
        <v>1003</v>
      </c>
      <c r="O65" t="s">
        <v>163</v>
      </c>
      <c r="P65" t="s">
        <v>163</v>
      </c>
      <c r="Q65">
        <v>10</v>
      </c>
      <c r="X65">
        <v>0.096000000000000002</v>
      </c>
      <c r="Y65">
        <v>37.710000000000001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251</v>
      </c>
      <c r="AG65">
        <v>0.096000000000000002</v>
      </c>
      <c r="AH65">
        <v>2</v>
      </c>
      <c r="AI65">
        <v>424319685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ROW(Source!A121)</f>
        <v>121</v>
      </c>
      <c r="B66">
        <v>424319698</v>
      </c>
      <c r="C66">
        <v>424319678</v>
      </c>
      <c r="D66">
        <v>417173959</v>
      </c>
      <c r="E66">
        <v>1</v>
      </c>
      <c r="F66">
        <v>1</v>
      </c>
      <c r="G66">
        <v>1</v>
      </c>
      <c r="H66">
        <v>3</v>
      </c>
      <c r="I66" t="s">
        <v>164</v>
      </c>
      <c r="J66" t="s">
        <v>603</v>
      </c>
      <c r="K66" t="s">
        <v>165</v>
      </c>
      <c r="L66">
        <v>1348</v>
      </c>
      <c r="N66">
        <v>1009</v>
      </c>
      <c r="O66" t="s">
        <v>85</v>
      </c>
      <c r="P66" t="s">
        <v>85</v>
      </c>
      <c r="Q66">
        <v>1000</v>
      </c>
      <c r="X66">
        <v>0.001</v>
      </c>
      <c r="Y66">
        <v>70310.449999999997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251</v>
      </c>
      <c r="AG66">
        <v>0.001</v>
      </c>
      <c r="AH66">
        <v>2</v>
      </c>
      <c r="AI66">
        <v>424319686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ROW(Source!A121)</f>
        <v>121</v>
      </c>
      <c r="B67">
        <v>424319699</v>
      </c>
      <c r="C67">
        <v>424319678</v>
      </c>
      <c r="D67">
        <v>417174138</v>
      </c>
      <c r="E67">
        <v>1</v>
      </c>
      <c r="F67">
        <v>1</v>
      </c>
      <c r="G67">
        <v>1</v>
      </c>
      <c r="H67">
        <v>3</v>
      </c>
      <c r="I67" t="s">
        <v>166</v>
      </c>
      <c r="J67" t="s">
        <v>604</v>
      </c>
      <c r="K67" t="s">
        <v>167</v>
      </c>
      <c r="L67">
        <v>1348</v>
      </c>
      <c r="N67">
        <v>1009</v>
      </c>
      <c r="O67" t="s">
        <v>85</v>
      </c>
      <c r="P67" t="s">
        <v>85</v>
      </c>
      <c r="Q67">
        <v>1000</v>
      </c>
      <c r="X67">
        <v>0.01</v>
      </c>
      <c r="Y67">
        <v>41746.199999999997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251</v>
      </c>
      <c r="AG67">
        <v>0.01</v>
      </c>
      <c r="AH67">
        <v>2</v>
      </c>
      <c r="AI67">
        <v>424319687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ROW(Source!A121)</f>
        <v>121</v>
      </c>
      <c r="B68">
        <v>424319700</v>
      </c>
      <c r="C68">
        <v>424319678</v>
      </c>
      <c r="D68">
        <v>417183758</v>
      </c>
      <c r="E68">
        <v>1</v>
      </c>
      <c r="F68">
        <v>1</v>
      </c>
      <c r="G68">
        <v>1</v>
      </c>
      <c r="H68">
        <v>3</v>
      </c>
      <c r="I68" t="s">
        <v>168</v>
      </c>
      <c r="J68" t="s">
        <v>605</v>
      </c>
      <c r="K68" t="s">
        <v>169</v>
      </c>
      <c r="L68">
        <v>1346</v>
      </c>
      <c r="N68">
        <v>1009</v>
      </c>
      <c r="O68" t="s">
        <v>82</v>
      </c>
      <c r="P68" t="s">
        <v>82</v>
      </c>
      <c r="Q68">
        <v>1</v>
      </c>
      <c r="X68">
        <v>0.25</v>
      </c>
      <c r="Y68">
        <v>79.879999999999995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251</v>
      </c>
      <c r="AG68">
        <v>0.25</v>
      </c>
      <c r="AH68">
        <v>2</v>
      </c>
      <c r="AI68">
        <v>424319688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ROW(Source!A121)</f>
        <v>121</v>
      </c>
      <c r="B69">
        <v>424319701</v>
      </c>
      <c r="C69">
        <v>424319678</v>
      </c>
      <c r="D69">
        <v>417183788</v>
      </c>
      <c r="E69">
        <v>1</v>
      </c>
      <c r="F69">
        <v>1</v>
      </c>
      <c r="G69">
        <v>1</v>
      </c>
      <c r="H69">
        <v>3</v>
      </c>
      <c r="I69" t="s">
        <v>170</v>
      </c>
      <c r="J69" t="s">
        <v>606</v>
      </c>
      <c r="K69" t="s">
        <v>171</v>
      </c>
      <c r="L69">
        <v>1348</v>
      </c>
      <c r="N69">
        <v>1009</v>
      </c>
      <c r="O69" t="s">
        <v>85</v>
      </c>
      <c r="P69" t="s">
        <v>85</v>
      </c>
      <c r="Q69">
        <v>1000</v>
      </c>
      <c r="X69">
        <v>6.0000000000000002e-05</v>
      </c>
      <c r="Y69">
        <v>82698.139999999999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251</v>
      </c>
      <c r="AG69">
        <v>6.0000000000000002e-05</v>
      </c>
      <c r="AH69">
        <v>2</v>
      </c>
      <c r="AI69">
        <v>424319689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ROW(Source!A121)</f>
        <v>121</v>
      </c>
      <c r="B70">
        <v>424319702</v>
      </c>
      <c r="C70">
        <v>424319678</v>
      </c>
      <c r="D70">
        <v>417096729</v>
      </c>
      <c r="E70">
        <v>117</v>
      </c>
      <c r="F70">
        <v>1</v>
      </c>
      <c r="G70">
        <v>1</v>
      </c>
      <c r="H70">
        <v>3</v>
      </c>
      <c r="I70" t="s">
        <v>390</v>
      </c>
      <c r="J70" t="s">
        <v>251</v>
      </c>
      <c r="K70" t="s">
        <v>391</v>
      </c>
      <c r="L70">
        <v>3277935</v>
      </c>
      <c r="N70">
        <v>1013</v>
      </c>
      <c r="O70" t="s">
        <v>53</v>
      </c>
      <c r="P70" t="s">
        <v>53</v>
      </c>
      <c r="Q70">
        <v>1</v>
      </c>
      <c r="X70">
        <v>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251</v>
      </c>
      <c r="AG70">
        <v>2</v>
      </c>
      <c r="AH70">
        <v>2</v>
      </c>
      <c r="AI70">
        <v>424319690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ROW(Source!A123)</f>
        <v>123</v>
      </c>
      <c r="B71">
        <v>424319715</v>
      </c>
      <c r="C71">
        <v>424319704</v>
      </c>
      <c r="D71">
        <v>417090720</v>
      </c>
      <c r="E71">
        <v>117</v>
      </c>
      <c r="F71">
        <v>1</v>
      </c>
      <c r="G71">
        <v>1</v>
      </c>
      <c r="H71">
        <v>1</v>
      </c>
      <c r="I71" t="s">
        <v>143</v>
      </c>
      <c r="J71" t="s">
        <v>251</v>
      </c>
      <c r="K71" t="s">
        <v>144</v>
      </c>
      <c r="L71">
        <v>1191</v>
      </c>
      <c r="N71">
        <v>1013</v>
      </c>
      <c r="O71" t="s">
        <v>39</v>
      </c>
      <c r="P71" t="s">
        <v>39</v>
      </c>
      <c r="Q71">
        <v>1</v>
      </c>
      <c r="X71">
        <v>29.440000000000001</v>
      </c>
      <c r="Y71">
        <v>0</v>
      </c>
      <c r="Z71">
        <v>0</v>
      </c>
      <c r="AA71">
        <v>0</v>
      </c>
      <c r="AB71">
        <v>527.60000000000002</v>
      </c>
      <c r="AC71">
        <v>0</v>
      </c>
      <c r="AD71">
        <v>1</v>
      </c>
      <c r="AE71">
        <v>1</v>
      </c>
      <c r="AF71" t="s">
        <v>251</v>
      </c>
      <c r="AG71">
        <v>29.440000000000001</v>
      </c>
      <c r="AH71">
        <v>2</v>
      </c>
      <c r="AI71">
        <v>424319705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ROW(Source!A123)</f>
        <v>123</v>
      </c>
      <c r="B72">
        <v>424319716</v>
      </c>
      <c r="C72">
        <v>424319704</v>
      </c>
      <c r="D72">
        <v>417090896</v>
      </c>
      <c r="E72">
        <v>117</v>
      </c>
      <c r="F72">
        <v>1</v>
      </c>
      <c r="G72">
        <v>1</v>
      </c>
      <c r="H72">
        <v>1</v>
      </c>
      <c r="I72" t="s">
        <v>582</v>
      </c>
      <c r="J72" t="s">
        <v>251</v>
      </c>
      <c r="K72" t="s">
        <v>583</v>
      </c>
      <c r="L72">
        <v>1191</v>
      </c>
      <c r="N72">
        <v>1013</v>
      </c>
      <c r="O72" t="s">
        <v>39</v>
      </c>
      <c r="P72" t="s">
        <v>39</v>
      </c>
      <c r="Q72">
        <v>1</v>
      </c>
      <c r="X72">
        <v>0.40000000000000002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251</v>
      </c>
      <c r="AG72">
        <v>0.40000000000000002</v>
      </c>
      <c r="AH72">
        <v>2</v>
      </c>
      <c r="AI72">
        <v>424319706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ROW(Source!A123)</f>
        <v>123</v>
      </c>
      <c r="B73">
        <v>424319717</v>
      </c>
      <c r="C73">
        <v>424319704</v>
      </c>
      <c r="D73">
        <v>417097392</v>
      </c>
      <c r="E73">
        <v>1</v>
      </c>
      <c r="F73">
        <v>1</v>
      </c>
      <c r="G73">
        <v>1</v>
      </c>
      <c r="H73">
        <v>2</v>
      </c>
      <c r="I73" t="s">
        <v>63</v>
      </c>
      <c r="J73" t="s">
        <v>585</v>
      </c>
      <c r="K73" t="s">
        <v>64</v>
      </c>
      <c r="L73">
        <v>1368</v>
      </c>
      <c r="N73">
        <v>1011</v>
      </c>
      <c r="O73" t="s">
        <v>46</v>
      </c>
      <c r="P73" t="s">
        <v>46</v>
      </c>
      <c r="Q73">
        <v>1</v>
      </c>
      <c r="X73">
        <v>0.20000000000000001</v>
      </c>
      <c r="Y73">
        <v>0</v>
      </c>
      <c r="Z73">
        <v>1626.29</v>
      </c>
      <c r="AA73">
        <v>724.95000000000005</v>
      </c>
      <c r="AB73">
        <v>0</v>
      </c>
      <c r="AC73">
        <v>0</v>
      </c>
      <c r="AD73">
        <v>1</v>
      </c>
      <c r="AE73">
        <v>0</v>
      </c>
      <c r="AF73" t="s">
        <v>251</v>
      </c>
      <c r="AG73">
        <v>0.20000000000000001</v>
      </c>
      <c r="AH73">
        <v>2</v>
      </c>
      <c r="AI73">
        <v>424319707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ROW(Source!A123)</f>
        <v>123</v>
      </c>
      <c r="B74">
        <v>424319718</v>
      </c>
      <c r="C74">
        <v>424319704</v>
      </c>
      <c r="D74">
        <v>417097489</v>
      </c>
      <c r="E74">
        <v>1</v>
      </c>
      <c r="F74">
        <v>1</v>
      </c>
      <c r="G74">
        <v>1</v>
      </c>
      <c r="H74">
        <v>2</v>
      </c>
      <c r="I74" t="s">
        <v>155</v>
      </c>
      <c r="J74" t="s">
        <v>598</v>
      </c>
      <c r="K74" t="s">
        <v>156</v>
      </c>
      <c r="L74">
        <v>1368</v>
      </c>
      <c r="N74">
        <v>1011</v>
      </c>
      <c r="O74" t="s">
        <v>46</v>
      </c>
      <c r="P74" t="s">
        <v>46</v>
      </c>
      <c r="Q74">
        <v>1</v>
      </c>
      <c r="X74">
        <v>6.6200000000000001</v>
      </c>
      <c r="Y74">
        <v>0</v>
      </c>
      <c r="Z74">
        <v>1.75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251</v>
      </c>
      <c r="AG74">
        <v>6.6200000000000001</v>
      </c>
      <c r="AH74">
        <v>2</v>
      </c>
      <c r="AI74">
        <v>424319708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ROW(Source!A123)</f>
        <v>123</v>
      </c>
      <c r="B75">
        <v>424319719</v>
      </c>
      <c r="C75">
        <v>424319704</v>
      </c>
      <c r="D75">
        <v>417097533</v>
      </c>
      <c r="E75">
        <v>1</v>
      </c>
      <c r="F75">
        <v>1</v>
      </c>
      <c r="G75">
        <v>1</v>
      </c>
      <c r="H75">
        <v>2</v>
      </c>
      <c r="I75" t="s">
        <v>599</v>
      </c>
      <c r="J75" t="s">
        <v>600</v>
      </c>
      <c r="K75" t="s">
        <v>601</v>
      </c>
      <c r="L75">
        <v>1368</v>
      </c>
      <c r="N75">
        <v>1011</v>
      </c>
      <c r="O75" t="s">
        <v>46</v>
      </c>
      <c r="P75" t="s">
        <v>46</v>
      </c>
      <c r="Q75">
        <v>1</v>
      </c>
      <c r="X75">
        <v>6.6200000000000001</v>
      </c>
      <c r="Y75">
        <v>0</v>
      </c>
      <c r="Z75">
        <v>13.44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251</v>
      </c>
      <c r="AG75">
        <v>6.6200000000000001</v>
      </c>
      <c r="AH75">
        <v>2</v>
      </c>
      <c r="AI75">
        <v>424319709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ROW(Source!A123)</f>
        <v>123</v>
      </c>
      <c r="B76">
        <v>424319720</v>
      </c>
      <c r="C76">
        <v>424319704</v>
      </c>
      <c r="D76">
        <v>417098287</v>
      </c>
      <c r="E76">
        <v>1</v>
      </c>
      <c r="F76">
        <v>1</v>
      </c>
      <c r="G76">
        <v>1</v>
      </c>
      <c r="H76">
        <v>2</v>
      </c>
      <c r="I76" t="s">
        <v>145</v>
      </c>
      <c r="J76" t="s">
        <v>597</v>
      </c>
      <c r="K76" t="s">
        <v>146</v>
      </c>
      <c r="L76">
        <v>1368</v>
      </c>
      <c r="N76">
        <v>1011</v>
      </c>
      <c r="O76" t="s">
        <v>46</v>
      </c>
      <c r="P76" t="s">
        <v>46</v>
      </c>
      <c r="Q76">
        <v>1</v>
      </c>
      <c r="X76">
        <v>0.20000000000000001</v>
      </c>
      <c r="Y76">
        <v>0</v>
      </c>
      <c r="Z76">
        <v>641.70000000000005</v>
      </c>
      <c r="AA76">
        <v>539.69000000000005</v>
      </c>
      <c r="AB76">
        <v>0</v>
      </c>
      <c r="AC76">
        <v>0</v>
      </c>
      <c r="AD76">
        <v>1</v>
      </c>
      <c r="AE76">
        <v>0</v>
      </c>
      <c r="AF76" t="s">
        <v>251</v>
      </c>
      <c r="AG76">
        <v>0.20000000000000001</v>
      </c>
      <c r="AH76">
        <v>2</v>
      </c>
      <c r="AI76">
        <v>424319710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ROW(Source!A123)</f>
        <v>123</v>
      </c>
      <c r="B77">
        <v>424319721</v>
      </c>
      <c r="C77">
        <v>424319704</v>
      </c>
      <c r="D77">
        <v>417165237</v>
      </c>
      <c r="E77">
        <v>1</v>
      </c>
      <c r="F77">
        <v>1</v>
      </c>
      <c r="G77">
        <v>1</v>
      </c>
      <c r="H77">
        <v>3</v>
      </c>
      <c r="I77" t="s">
        <v>161</v>
      </c>
      <c r="J77" t="s">
        <v>602</v>
      </c>
      <c r="K77" t="s">
        <v>162</v>
      </c>
      <c r="L77">
        <v>1302</v>
      </c>
      <c r="N77">
        <v>1003</v>
      </c>
      <c r="O77" t="s">
        <v>163</v>
      </c>
      <c r="P77" t="s">
        <v>163</v>
      </c>
      <c r="Q77">
        <v>10</v>
      </c>
      <c r="X77">
        <v>0.096000000000000002</v>
      </c>
      <c r="Y77">
        <v>37.710000000000001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251</v>
      </c>
      <c r="AG77">
        <v>0.096000000000000002</v>
      </c>
      <c r="AH77">
        <v>2</v>
      </c>
      <c r="AI77">
        <v>424319711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>
      <c r="A78">
        <f>ROW(Source!A123)</f>
        <v>123</v>
      </c>
      <c r="B78">
        <v>424319722</v>
      </c>
      <c r="C78">
        <v>424319704</v>
      </c>
      <c r="D78">
        <v>417175577</v>
      </c>
      <c r="E78">
        <v>1</v>
      </c>
      <c r="F78">
        <v>1</v>
      </c>
      <c r="G78">
        <v>1</v>
      </c>
      <c r="H78">
        <v>3</v>
      </c>
      <c r="I78" t="s">
        <v>175</v>
      </c>
      <c r="J78" t="s">
        <v>609</v>
      </c>
      <c r="K78" t="s">
        <v>176</v>
      </c>
      <c r="L78">
        <v>1346</v>
      </c>
      <c r="N78">
        <v>1009</v>
      </c>
      <c r="O78" t="s">
        <v>82</v>
      </c>
      <c r="P78" t="s">
        <v>82</v>
      </c>
      <c r="Q78">
        <v>1</v>
      </c>
      <c r="X78">
        <v>0.5</v>
      </c>
      <c r="Y78">
        <v>931.11000000000001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251</v>
      </c>
      <c r="AG78">
        <v>0.5</v>
      </c>
      <c r="AH78">
        <v>2</v>
      </c>
      <c r="AI78">
        <v>424319712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>
      <c r="A79">
        <f>ROW(Source!A123)</f>
        <v>123</v>
      </c>
      <c r="B79">
        <v>424319723</v>
      </c>
      <c r="C79">
        <v>424319704</v>
      </c>
      <c r="D79">
        <v>417183788</v>
      </c>
      <c r="E79">
        <v>1</v>
      </c>
      <c r="F79">
        <v>1</v>
      </c>
      <c r="G79">
        <v>1</v>
      </c>
      <c r="H79">
        <v>3</v>
      </c>
      <c r="I79" t="s">
        <v>170</v>
      </c>
      <c r="J79" t="s">
        <v>606</v>
      </c>
      <c r="K79" t="s">
        <v>171</v>
      </c>
      <c r="L79">
        <v>1348</v>
      </c>
      <c r="N79">
        <v>1009</v>
      </c>
      <c r="O79" t="s">
        <v>85</v>
      </c>
      <c r="P79" t="s">
        <v>85</v>
      </c>
      <c r="Q79">
        <v>1000</v>
      </c>
      <c r="X79">
        <v>6.0000000000000002e-05</v>
      </c>
      <c r="Y79">
        <v>82698.139999999999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251</v>
      </c>
      <c r="AG79">
        <v>6.0000000000000002e-05</v>
      </c>
      <c r="AH79">
        <v>2</v>
      </c>
      <c r="AI79">
        <v>424319713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>
      <c r="A80">
        <f>ROW(Source!A123)</f>
        <v>123</v>
      </c>
      <c r="B80">
        <v>424319724</v>
      </c>
      <c r="C80">
        <v>424319704</v>
      </c>
      <c r="D80">
        <v>417096729</v>
      </c>
      <c r="E80">
        <v>117</v>
      </c>
      <c r="F80">
        <v>1</v>
      </c>
      <c r="G80">
        <v>1</v>
      </c>
      <c r="H80">
        <v>3</v>
      </c>
      <c r="I80" t="s">
        <v>390</v>
      </c>
      <c r="J80" t="s">
        <v>251</v>
      </c>
      <c r="K80" t="s">
        <v>391</v>
      </c>
      <c r="L80">
        <v>3277935</v>
      </c>
      <c r="N80">
        <v>1013</v>
      </c>
      <c r="O80" t="s">
        <v>53</v>
      </c>
      <c r="P80" t="s">
        <v>53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251</v>
      </c>
      <c r="AG80">
        <v>2</v>
      </c>
      <c r="AH80">
        <v>2</v>
      </c>
      <c r="AI80">
        <v>424319714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>
      <c r="A81">
        <f>ROW(Source!A125)</f>
        <v>125</v>
      </c>
      <c r="B81">
        <v>424319737</v>
      </c>
      <c r="C81">
        <v>424319726</v>
      </c>
      <c r="D81">
        <v>417090720</v>
      </c>
      <c r="E81">
        <v>117</v>
      </c>
      <c r="F81">
        <v>1</v>
      </c>
      <c r="G81">
        <v>1</v>
      </c>
      <c r="H81">
        <v>1</v>
      </c>
      <c r="I81" t="s">
        <v>143</v>
      </c>
      <c r="J81" t="s">
        <v>251</v>
      </c>
      <c r="K81" t="s">
        <v>144</v>
      </c>
      <c r="L81">
        <v>1191</v>
      </c>
      <c r="N81">
        <v>1013</v>
      </c>
      <c r="O81" t="s">
        <v>39</v>
      </c>
      <c r="P81" t="s">
        <v>39</v>
      </c>
      <c r="Q81">
        <v>1</v>
      </c>
      <c r="X81">
        <v>43.520000000000003</v>
      </c>
      <c r="Y81">
        <v>0</v>
      </c>
      <c r="Z81">
        <v>0</v>
      </c>
      <c r="AA81">
        <v>0</v>
      </c>
      <c r="AB81">
        <v>527.60000000000002</v>
      </c>
      <c r="AC81">
        <v>0</v>
      </c>
      <c r="AD81">
        <v>1</v>
      </c>
      <c r="AE81">
        <v>1</v>
      </c>
      <c r="AF81" t="s">
        <v>251</v>
      </c>
      <c r="AG81">
        <v>43.520000000000003</v>
      </c>
      <c r="AH81">
        <v>2</v>
      </c>
      <c r="AI81">
        <v>424319727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>
      <c r="A82">
        <f>ROW(Source!A125)</f>
        <v>125</v>
      </c>
      <c r="B82">
        <v>424319738</v>
      </c>
      <c r="C82">
        <v>424319726</v>
      </c>
      <c r="D82">
        <v>417090896</v>
      </c>
      <c r="E82">
        <v>117</v>
      </c>
      <c r="F82">
        <v>1</v>
      </c>
      <c r="G82">
        <v>1</v>
      </c>
      <c r="H82">
        <v>1</v>
      </c>
      <c r="I82" t="s">
        <v>582</v>
      </c>
      <c r="J82" t="s">
        <v>251</v>
      </c>
      <c r="K82" t="s">
        <v>583</v>
      </c>
      <c r="L82">
        <v>1191</v>
      </c>
      <c r="N82">
        <v>1013</v>
      </c>
      <c r="O82" t="s">
        <v>39</v>
      </c>
      <c r="P82" t="s">
        <v>39</v>
      </c>
      <c r="Q82">
        <v>1</v>
      </c>
      <c r="X82">
        <v>0.40000000000000002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251</v>
      </c>
      <c r="AG82">
        <v>0.40000000000000002</v>
      </c>
      <c r="AH82">
        <v>2</v>
      </c>
      <c r="AI82">
        <v>424319728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>
      <c r="A83">
        <f>ROW(Source!A125)</f>
        <v>125</v>
      </c>
      <c r="B83">
        <v>424319739</v>
      </c>
      <c r="C83">
        <v>424319726</v>
      </c>
      <c r="D83">
        <v>417097392</v>
      </c>
      <c r="E83">
        <v>1</v>
      </c>
      <c r="F83">
        <v>1</v>
      </c>
      <c r="G83">
        <v>1</v>
      </c>
      <c r="H83">
        <v>2</v>
      </c>
      <c r="I83" t="s">
        <v>63</v>
      </c>
      <c r="J83" t="s">
        <v>585</v>
      </c>
      <c r="K83" t="s">
        <v>64</v>
      </c>
      <c r="L83">
        <v>1368</v>
      </c>
      <c r="N83">
        <v>1011</v>
      </c>
      <c r="O83" t="s">
        <v>46</v>
      </c>
      <c r="P83" t="s">
        <v>46</v>
      </c>
      <c r="Q83">
        <v>1</v>
      </c>
      <c r="X83">
        <v>0.20000000000000001</v>
      </c>
      <c r="Y83">
        <v>0</v>
      </c>
      <c r="Z83">
        <v>1626.29</v>
      </c>
      <c r="AA83">
        <v>724.95000000000005</v>
      </c>
      <c r="AB83">
        <v>0</v>
      </c>
      <c r="AC83">
        <v>0</v>
      </c>
      <c r="AD83">
        <v>1</v>
      </c>
      <c r="AE83">
        <v>0</v>
      </c>
      <c r="AF83" t="s">
        <v>251</v>
      </c>
      <c r="AG83">
        <v>0.20000000000000001</v>
      </c>
      <c r="AH83">
        <v>2</v>
      </c>
      <c r="AI83">
        <v>424319729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>
      <c r="A84">
        <f>ROW(Source!A125)</f>
        <v>125</v>
      </c>
      <c r="B84">
        <v>424319740</v>
      </c>
      <c r="C84">
        <v>424319726</v>
      </c>
      <c r="D84">
        <v>417097489</v>
      </c>
      <c r="E84">
        <v>1</v>
      </c>
      <c r="F84">
        <v>1</v>
      </c>
      <c r="G84">
        <v>1</v>
      </c>
      <c r="H84">
        <v>2</v>
      </c>
      <c r="I84" t="s">
        <v>155</v>
      </c>
      <c r="J84" t="s">
        <v>598</v>
      </c>
      <c r="K84" t="s">
        <v>156</v>
      </c>
      <c r="L84">
        <v>1368</v>
      </c>
      <c r="N84">
        <v>1011</v>
      </c>
      <c r="O84" t="s">
        <v>46</v>
      </c>
      <c r="P84" t="s">
        <v>46</v>
      </c>
      <c r="Q84">
        <v>1</v>
      </c>
      <c r="X84">
        <v>9.5999999999999996</v>
      </c>
      <c r="Y84">
        <v>0</v>
      </c>
      <c r="Z84">
        <v>1.75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251</v>
      </c>
      <c r="AG84">
        <v>9.5999999999999996</v>
      </c>
      <c r="AH84">
        <v>2</v>
      </c>
      <c r="AI84">
        <v>424319730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>
      <c r="A85">
        <f>ROW(Source!A125)</f>
        <v>125</v>
      </c>
      <c r="B85">
        <v>424319741</v>
      </c>
      <c r="C85">
        <v>424319726</v>
      </c>
      <c r="D85">
        <v>417097534</v>
      </c>
      <c r="E85">
        <v>1</v>
      </c>
      <c r="F85">
        <v>1</v>
      </c>
      <c r="G85">
        <v>1</v>
      </c>
      <c r="H85">
        <v>2</v>
      </c>
      <c r="I85" t="s">
        <v>157</v>
      </c>
      <c r="J85" t="s">
        <v>607</v>
      </c>
      <c r="K85" t="s">
        <v>158</v>
      </c>
      <c r="L85">
        <v>1368</v>
      </c>
      <c r="N85">
        <v>1011</v>
      </c>
      <c r="O85" t="s">
        <v>46</v>
      </c>
      <c r="P85" t="s">
        <v>46</v>
      </c>
      <c r="Q85">
        <v>1</v>
      </c>
      <c r="X85">
        <v>9.5999999999999996</v>
      </c>
      <c r="Y85">
        <v>0</v>
      </c>
      <c r="Z85">
        <v>23.43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251</v>
      </c>
      <c r="AG85">
        <v>9.5999999999999996</v>
      </c>
      <c r="AH85">
        <v>2</v>
      </c>
      <c r="AI85">
        <v>424319731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>
      <c r="A86">
        <f>ROW(Source!A125)</f>
        <v>125</v>
      </c>
      <c r="B86">
        <v>424319742</v>
      </c>
      <c r="C86">
        <v>424319726</v>
      </c>
      <c r="D86">
        <v>417098289</v>
      </c>
      <c r="E86">
        <v>1</v>
      </c>
      <c r="F86">
        <v>1</v>
      </c>
      <c r="G86">
        <v>1</v>
      </c>
      <c r="H86">
        <v>2</v>
      </c>
      <c r="I86" t="s">
        <v>159</v>
      </c>
      <c r="J86" t="s">
        <v>608</v>
      </c>
      <c r="K86" t="s">
        <v>160</v>
      </c>
      <c r="L86">
        <v>1368</v>
      </c>
      <c r="N86">
        <v>1011</v>
      </c>
      <c r="O86" t="s">
        <v>46</v>
      </c>
      <c r="P86" t="s">
        <v>46</v>
      </c>
      <c r="Q86">
        <v>1</v>
      </c>
      <c r="X86">
        <v>0.20000000000000001</v>
      </c>
      <c r="Y86">
        <v>0</v>
      </c>
      <c r="Z86">
        <v>922.95000000000005</v>
      </c>
      <c r="AA86">
        <v>539.69000000000005</v>
      </c>
      <c r="AB86">
        <v>0</v>
      </c>
      <c r="AC86">
        <v>0</v>
      </c>
      <c r="AD86">
        <v>1</v>
      </c>
      <c r="AE86">
        <v>0</v>
      </c>
      <c r="AF86" t="s">
        <v>251</v>
      </c>
      <c r="AG86">
        <v>0.20000000000000001</v>
      </c>
      <c r="AH86">
        <v>2</v>
      </c>
      <c r="AI86">
        <v>424319732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>
      <c r="A87">
        <f>ROW(Source!A125)</f>
        <v>125</v>
      </c>
      <c r="B87">
        <v>424319743</v>
      </c>
      <c r="C87">
        <v>424319726</v>
      </c>
      <c r="D87">
        <v>417165237</v>
      </c>
      <c r="E87">
        <v>1</v>
      </c>
      <c r="F87">
        <v>1</v>
      </c>
      <c r="G87">
        <v>1</v>
      </c>
      <c r="H87">
        <v>3</v>
      </c>
      <c r="I87" t="s">
        <v>161</v>
      </c>
      <c r="J87" t="s">
        <v>602</v>
      </c>
      <c r="K87" t="s">
        <v>162</v>
      </c>
      <c r="L87">
        <v>1302</v>
      </c>
      <c r="N87">
        <v>1003</v>
      </c>
      <c r="O87" t="s">
        <v>163</v>
      </c>
      <c r="P87" t="s">
        <v>163</v>
      </c>
      <c r="Q87">
        <v>10</v>
      </c>
      <c r="X87">
        <v>0.096000000000000002</v>
      </c>
      <c r="Y87">
        <v>37.710000000000001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251</v>
      </c>
      <c r="AG87">
        <v>0.096000000000000002</v>
      </c>
      <c r="AH87">
        <v>2</v>
      </c>
      <c r="AI87">
        <v>424319733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>
      <c r="A88">
        <f>ROW(Source!A125)</f>
        <v>125</v>
      </c>
      <c r="B88">
        <v>424319744</v>
      </c>
      <c r="C88">
        <v>424319726</v>
      </c>
      <c r="D88">
        <v>417175577</v>
      </c>
      <c r="E88">
        <v>1</v>
      </c>
      <c r="F88">
        <v>1</v>
      </c>
      <c r="G88">
        <v>1</v>
      </c>
      <c r="H88">
        <v>3</v>
      </c>
      <c r="I88" t="s">
        <v>175</v>
      </c>
      <c r="J88" t="s">
        <v>609</v>
      </c>
      <c r="K88" t="s">
        <v>176</v>
      </c>
      <c r="L88">
        <v>1346</v>
      </c>
      <c r="N88">
        <v>1009</v>
      </c>
      <c r="O88" t="s">
        <v>82</v>
      </c>
      <c r="P88" t="s">
        <v>82</v>
      </c>
      <c r="Q88">
        <v>1</v>
      </c>
      <c r="X88">
        <v>0.5</v>
      </c>
      <c r="Y88">
        <v>931.11000000000001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251</v>
      </c>
      <c r="AG88">
        <v>0.5</v>
      </c>
      <c r="AH88">
        <v>2</v>
      </c>
      <c r="AI88">
        <v>424319734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>
      <c r="A89">
        <f>ROW(Source!A125)</f>
        <v>125</v>
      </c>
      <c r="B89">
        <v>424319745</v>
      </c>
      <c r="C89">
        <v>424319726</v>
      </c>
      <c r="D89">
        <v>417183788</v>
      </c>
      <c r="E89">
        <v>1</v>
      </c>
      <c r="F89">
        <v>1</v>
      </c>
      <c r="G89">
        <v>1</v>
      </c>
      <c r="H89">
        <v>3</v>
      </c>
      <c r="I89" t="s">
        <v>170</v>
      </c>
      <c r="J89" t="s">
        <v>606</v>
      </c>
      <c r="K89" t="s">
        <v>171</v>
      </c>
      <c r="L89">
        <v>1348</v>
      </c>
      <c r="N89">
        <v>1009</v>
      </c>
      <c r="O89" t="s">
        <v>85</v>
      </c>
      <c r="P89" t="s">
        <v>85</v>
      </c>
      <c r="Q89">
        <v>1000</v>
      </c>
      <c r="X89">
        <v>6.0000000000000002e-05</v>
      </c>
      <c r="Y89">
        <v>82698.139999999999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251</v>
      </c>
      <c r="AG89">
        <v>6.0000000000000002e-05</v>
      </c>
      <c r="AH89">
        <v>2</v>
      </c>
      <c r="AI89">
        <v>424319735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>
      <c r="A90">
        <f>ROW(Source!A125)</f>
        <v>125</v>
      </c>
      <c r="B90">
        <v>424319746</v>
      </c>
      <c r="C90">
        <v>424319726</v>
      </c>
      <c r="D90">
        <v>417096729</v>
      </c>
      <c r="E90">
        <v>117</v>
      </c>
      <c r="F90">
        <v>1</v>
      </c>
      <c r="G90">
        <v>1</v>
      </c>
      <c r="H90">
        <v>3</v>
      </c>
      <c r="I90" t="s">
        <v>390</v>
      </c>
      <c r="J90" t="s">
        <v>251</v>
      </c>
      <c r="K90" t="s">
        <v>391</v>
      </c>
      <c r="L90">
        <v>3277935</v>
      </c>
      <c r="N90">
        <v>1013</v>
      </c>
      <c r="O90" t="s">
        <v>53</v>
      </c>
      <c r="P90" t="s">
        <v>53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251</v>
      </c>
      <c r="AG90">
        <v>2</v>
      </c>
      <c r="AH90">
        <v>2</v>
      </c>
      <c r="AI90">
        <v>424319736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>
      <c r="A91">
        <f>ROW(Source!A130)</f>
        <v>130</v>
      </c>
      <c r="B91">
        <v>424319756</v>
      </c>
      <c r="C91">
        <v>424319751</v>
      </c>
      <c r="D91">
        <v>417090678</v>
      </c>
      <c r="E91">
        <v>117</v>
      </c>
      <c r="F91">
        <v>1</v>
      </c>
      <c r="G91">
        <v>1</v>
      </c>
      <c r="H91">
        <v>1</v>
      </c>
      <c r="I91" t="s">
        <v>610</v>
      </c>
      <c r="J91" t="s">
        <v>251</v>
      </c>
      <c r="K91" t="s">
        <v>611</v>
      </c>
      <c r="L91">
        <v>1191</v>
      </c>
      <c r="N91">
        <v>1013</v>
      </c>
      <c r="O91" t="s">
        <v>39</v>
      </c>
      <c r="P91" t="s">
        <v>39</v>
      </c>
      <c r="Q91">
        <v>1</v>
      </c>
      <c r="X91">
        <v>0.47999999999999998</v>
      </c>
      <c r="Y91">
        <v>0</v>
      </c>
      <c r="Z91">
        <v>0</v>
      </c>
      <c r="AA91">
        <v>0</v>
      </c>
      <c r="AB91">
        <v>451.07999999999998</v>
      </c>
      <c r="AC91">
        <v>0</v>
      </c>
      <c r="AD91">
        <v>1</v>
      </c>
      <c r="AE91">
        <v>1</v>
      </c>
      <c r="AF91" t="s">
        <v>251</v>
      </c>
      <c r="AG91">
        <v>0.47999999999999998</v>
      </c>
      <c r="AH91">
        <v>2</v>
      </c>
      <c r="AI91">
        <v>424319752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>
      <c r="A92">
        <f>ROW(Source!A130)</f>
        <v>130</v>
      </c>
      <c r="B92">
        <v>424319757</v>
      </c>
      <c r="C92">
        <v>424319751</v>
      </c>
      <c r="D92">
        <v>417090896</v>
      </c>
      <c r="E92">
        <v>117</v>
      </c>
      <c r="F92">
        <v>1</v>
      </c>
      <c r="G92">
        <v>1</v>
      </c>
      <c r="H92">
        <v>1</v>
      </c>
      <c r="I92" t="s">
        <v>582</v>
      </c>
      <c r="J92" t="s">
        <v>251</v>
      </c>
      <c r="K92" t="s">
        <v>583</v>
      </c>
      <c r="L92">
        <v>1191</v>
      </c>
      <c r="N92">
        <v>1013</v>
      </c>
      <c r="O92" t="s">
        <v>39</v>
      </c>
      <c r="P92" t="s">
        <v>39</v>
      </c>
      <c r="Q92">
        <v>1</v>
      </c>
      <c r="X92">
        <v>0.02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251</v>
      </c>
      <c r="AG92">
        <v>0.02</v>
      </c>
      <c r="AH92">
        <v>2</v>
      </c>
      <c r="AI92">
        <v>424319753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>
      <c r="A93">
        <f>ROW(Source!A130)</f>
        <v>130</v>
      </c>
      <c r="B93">
        <v>424319758</v>
      </c>
      <c r="C93">
        <v>424319751</v>
      </c>
      <c r="D93">
        <v>417098287</v>
      </c>
      <c r="E93">
        <v>1</v>
      </c>
      <c r="F93">
        <v>1</v>
      </c>
      <c r="G93">
        <v>1</v>
      </c>
      <c r="H93">
        <v>2</v>
      </c>
      <c r="I93" t="s">
        <v>145</v>
      </c>
      <c r="J93" t="s">
        <v>597</v>
      </c>
      <c r="K93" t="s">
        <v>146</v>
      </c>
      <c r="L93">
        <v>1368</v>
      </c>
      <c r="N93">
        <v>1011</v>
      </c>
      <c r="O93" t="s">
        <v>46</v>
      </c>
      <c r="P93" t="s">
        <v>46</v>
      </c>
      <c r="Q93">
        <v>1</v>
      </c>
      <c r="X93">
        <v>0.02</v>
      </c>
      <c r="Y93">
        <v>0</v>
      </c>
      <c r="Z93">
        <v>641.70000000000005</v>
      </c>
      <c r="AA93">
        <v>539.69000000000005</v>
      </c>
      <c r="AB93">
        <v>0</v>
      </c>
      <c r="AC93">
        <v>0</v>
      </c>
      <c r="AD93">
        <v>1</v>
      </c>
      <c r="AE93">
        <v>0</v>
      </c>
      <c r="AF93" t="s">
        <v>251</v>
      </c>
      <c r="AG93">
        <v>0.02</v>
      </c>
      <c r="AH93">
        <v>2</v>
      </c>
      <c r="AI93">
        <v>424319754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>
      <c r="A94">
        <f>ROW(Source!A130)</f>
        <v>130</v>
      </c>
      <c r="B94">
        <v>424319759</v>
      </c>
      <c r="C94">
        <v>424319751</v>
      </c>
      <c r="D94">
        <v>417096729</v>
      </c>
      <c r="E94">
        <v>117</v>
      </c>
      <c r="F94">
        <v>1</v>
      </c>
      <c r="G94">
        <v>1</v>
      </c>
      <c r="H94">
        <v>3</v>
      </c>
      <c r="I94" t="s">
        <v>390</v>
      </c>
      <c r="J94" t="s">
        <v>251</v>
      </c>
      <c r="K94" t="s">
        <v>391</v>
      </c>
      <c r="L94">
        <v>3277935</v>
      </c>
      <c r="N94">
        <v>1013</v>
      </c>
      <c r="O94" t="s">
        <v>53</v>
      </c>
      <c r="P94" t="s">
        <v>53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251</v>
      </c>
      <c r="AG94">
        <v>2</v>
      </c>
      <c r="AH94">
        <v>2</v>
      </c>
      <c r="AI94">
        <v>424319755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>
      <c r="A95">
        <f>ROW(Source!A133)</f>
        <v>133</v>
      </c>
      <c r="B95">
        <v>424319768</v>
      </c>
      <c r="C95">
        <v>424319762</v>
      </c>
      <c r="D95">
        <v>417090720</v>
      </c>
      <c r="E95">
        <v>117</v>
      </c>
      <c r="F95">
        <v>1</v>
      </c>
      <c r="G95">
        <v>1</v>
      </c>
      <c r="H95">
        <v>1</v>
      </c>
      <c r="I95" t="s">
        <v>143</v>
      </c>
      <c r="J95" t="s">
        <v>251</v>
      </c>
      <c r="K95" t="s">
        <v>144</v>
      </c>
      <c r="L95">
        <v>1191</v>
      </c>
      <c r="N95">
        <v>1013</v>
      </c>
      <c r="O95" t="s">
        <v>39</v>
      </c>
      <c r="P95" t="s">
        <v>39</v>
      </c>
      <c r="Q95">
        <v>1</v>
      </c>
      <c r="X95">
        <v>5.7400000000000002</v>
      </c>
      <c r="Y95">
        <v>0</v>
      </c>
      <c r="Z95">
        <v>0</v>
      </c>
      <c r="AA95">
        <v>0</v>
      </c>
      <c r="AB95">
        <v>527.60000000000002</v>
      </c>
      <c r="AC95">
        <v>0</v>
      </c>
      <c r="AD95">
        <v>1</v>
      </c>
      <c r="AE95">
        <v>1</v>
      </c>
      <c r="AF95" t="s">
        <v>251</v>
      </c>
      <c r="AG95">
        <v>5.7400000000000002</v>
      </c>
      <c r="AH95">
        <v>2</v>
      </c>
      <c r="AI95">
        <v>424319763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>
      <c r="A96">
        <f>ROW(Source!A133)</f>
        <v>133</v>
      </c>
      <c r="B96">
        <v>424319769</v>
      </c>
      <c r="C96">
        <v>424319762</v>
      </c>
      <c r="D96">
        <v>417090896</v>
      </c>
      <c r="E96">
        <v>117</v>
      </c>
      <c r="F96">
        <v>1</v>
      </c>
      <c r="G96">
        <v>1</v>
      </c>
      <c r="H96">
        <v>1</v>
      </c>
      <c r="I96" t="s">
        <v>582</v>
      </c>
      <c r="J96" t="s">
        <v>251</v>
      </c>
      <c r="K96" t="s">
        <v>583</v>
      </c>
      <c r="L96">
        <v>1191</v>
      </c>
      <c r="N96">
        <v>1013</v>
      </c>
      <c r="O96" t="s">
        <v>39</v>
      </c>
      <c r="P96" t="s">
        <v>39</v>
      </c>
      <c r="Q96">
        <v>1</v>
      </c>
      <c r="X96">
        <v>3.8399999999999999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251</v>
      </c>
      <c r="AG96">
        <v>3.8399999999999999</v>
      </c>
      <c r="AH96">
        <v>2</v>
      </c>
      <c r="AI96">
        <v>424319764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>
      <c r="A97">
        <f>ROW(Source!A133)</f>
        <v>133</v>
      </c>
      <c r="B97">
        <v>424319770</v>
      </c>
      <c r="C97">
        <v>424319762</v>
      </c>
      <c r="D97">
        <v>417097392</v>
      </c>
      <c r="E97">
        <v>1</v>
      </c>
      <c r="F97">
        <v>1</v>
      </c>
      <c r="G97">
        <v>1</v>
      </c>
      <c r="H97">
        <v>2</v>
      </c>
      <c r="I97" t="s">
        <v>63</v>
      </c>
      <c r="J97" t="s">
        <v>585</v>
      </c>
      <c r="K97" t="s">
        <v>64</v>
      </c>
      <c r="L97">
        <v>1368</v>
      </c>
      <c r="N97">
        <v>1011</v>
      </c>
      <c r="O97" t="s">
        <v>46</v>
      </c>
      <c r="P97" t="s">
        <v>46</v>
      </c>
      <c r="Q97">
        <v>1</v>
      </c>
      <c r="X97">
        <v>1.9199999999999999</v>
      </c>
      <c r="Y97">
        <v>0</v>
      </c>
      <c r="Z97">
        <v>1626.29</v>
      </c>
      <c r="AA97">
        <v>724.95000000000005</v>
      </c>
      <c r="AB97">
        <v>0</v>
      </c>
      <c r="AC97">
        <v>0</v>
      </c>
      <c r="AD97">
        <v>1</v>
      </c>
      <c r="AE97">
        <v>0</v>
      </c>
      <c r="AF97" t="s">
        <v>251</v>
      </c>
      <c r="AG97">
        <v>1.9199999999999999</v>
      </c>
      <c r="AH97">
        <v>2</v>
      </c>
      <c r="AI97">
        <v>424319765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>
      <c r="A98">
        <f>ROW(Source!A133)</f>
        <v>133</v>
      </c>
      <c r="B98">
        <v>424319771</v>
      </c>
      <c r="C98">
        <v>424319762</v>
      </c>
      <c r="D98">
        <v>417098287</v>
      </c>
      <c r="E98">
        <v>1</v>
      </c>
      <c r="F98">
        <v>1</v>
      </c>
      <c r="G98">
        <v>1</v>
      </c>
      <c r="H98">
        <v>2</v>
      </c>
      <c r="I98" t="s">
        <v>145</v>
      </c>
      <c r="J98" t="s">
        <v>597</v>
      </c>
      <c r="K98" t="s">
        <v>146</v>
      </c>
      <c r="L98">
        <v>1368</v>
      </c>
      <c r="N98">
        <v>1011</v>
      </c>
      <c r="O98" t="s">
        <v>46</v>
      </c>
      <c r="P98" t="s">
        <v>46</v>
      </c>
      <c r="Q98">
        <v>1</v>
      </c>
      <c r="X98">
        <v>1.9199999999999999</v>
      </c>
      <c r="Y98">
        <v>0</v>
      </c>
      <c r="Z98">
        <v>641.70000000000005</v>
      </c>
      <c r="AA98">
        <v>539.69000000000005</v>
      </c>
      <c r="AB98">
        <v>0</v>
      </c>
      <c r="AC98">
        <v>0</v>
      </c>
      <c r="AD98">
        <v>1</v>
      </c>
      <c r="AE98">
        <v>0</v>
      </c>
      <c r="AF98" t="s">
        <v>251</v>
      </c>
      <c r="AG98">
        <v>1.9199999999999999</v>
      </c>
      <c r="AH98">
        <v>2</v>
      </c>
      <c r="AI98">
        <v>424319766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>
      <c r="A99">
        <f>ROW(Source!A133)</f>
        <v>133</v>
      </c>
      <c r="B99">
        <v>424319772</v>
      </c>
      <c r="C99">
        <v>424319762</v>
      </c>
      <c r="D99">
        <v>417096729</v>
      </c>
      <c r="E99">
        <v>117</v>
      </c>
      <c r="F99">
        <v>1</v>
      </c>
      <c r="G99">
        <v>1</v>
      </c>
      <c r="H99">
        <v>3</v>
      </c>
      <c r="I99" t="s">
        <v>390</v>
      </c>
      <c r="J99" t="s">
        <v>251</v>
      </c>
      <c r="K99" t="s">
        <v>391</v>
      </c>
      <c r="L99">
        <v>3277935</v>
      </c>
      <c r="N99">
        <v>1013</v>
      </c>
      <c r="O99" t="s">
        <v>53</v>
      </c>
      <c r="P99" t="s">
        <v>53</v>
      </c>
      <c r="Q99">
        <v>1</v>
      </c>
      <c r="X99">
        <v>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251</v>
      </c>
      <c r="AG99">
        <v>2</v>
      </c>
      <c r="AH99">
        <v>2</v>
      </c>
      <c r="AI99">
        <v>424319767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>
      <c r="A100">
        <f>ROW(Source!A173)</f>
        <v>173</v>
      </c>
      <c r="B100">
        <v>424319781</v>
      </c>
      <c r="C100">
        <v>424319777</v>
      </c>
      <c r="D100">
        <v>295370715</v>
      </c>
      <c r="E100">
        <v>1</v>
      </c>
      <c r="F100">
        <v>1</v>
      </c>
      <c r="G100">
        <v>1</v>
      </c>
      <c r="H100">
        <v>1</v>
      </c>
      <c r="I100" t="s">
        <v>612</v>
      </c>
      <c r="J100" t="s">
        <v>251</v>
      </c>
      <c r="K100" t="s">
        <v>613</v>
      </c>
      <c r="L100">
        <v>1369</v>
      </c>
      <c r="N100">
        <v>1013</v>
      </c>
      <c r="O100" t="s">
        <v>614</v>
      </c>
      <c r="P100" t="s">
        <v>614</v>
      </c>
      <c r="Q100">
        <v>1</v>
      </c>
      <c r="X100">
        <v>0.58999999999999997</v>
      </c>
      <c r="Y100">
        <v>0</v>
      </c>
      <c r="Z100">
        <v>0</v>
      </c>
      <c r="AA100">
        <v>0</v>
      </c>
      <c r="AB100">
        <v>173.40000000000001</v>
      </c>
      <c r="AC100">
        <v>0</v>
      </c>
      <c r="AD100">
        <v>1</v>
      </c>
      <c r="AE100">
        <v>2</v>
      </c>
      <c r="AF100" t="s">
        <v>251</v>
      </c>
      <c r="AG100">
        <v>0.58999999999999997</v>
      </c>
      <c r="AH100">
        <v>2</v>
      </c>
      <c r="AI100">
        <v>424319778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>
      <c r="A101">
        <f>ROW(Source!A173)</f>
        <v>173</v>
      </c>
      <c r="B101">
        <v>424319782</v>
      </c>
      <c r="C101">
        <v>424319777</v>
      </c>
      <c r="D101">
        <v>295312235</v>
      </c>
      <c r="E101">
        <v>1</v>
      </c>
      <c r="F101">
        <v>1</v>
      </c>
      <c r="G101">
        <v>1</v>
      </c>
      <c r="H101">
        <v>1</v>
      </c>
      <c r="I101" t="s">
        <v>615</v>
      </c>
      <c r="J101" t="s">
        <v>251</v>
      </c>
      <c r="K101" t="s">
        <v>616</v>
      </c>
      <c r="L101">
        <v>1369</v>
      </c>
      <c r="N101">
        <v>1013</v>
      </c>
      <c r="O101" t="s">
        <v>614</v>
      </c>
      <c r="P101" t="s">
        <v>614</v>
      </c>
      <c r="Q101">
        <v>1</v>
      </c>
      <c r="X101">
        <v>0.58999999999999997</v>
      </c>
      <c r="Y101">
        <v>0</v>
      </c>
      <c r="Z101">
        <v>0</v>
      </c>
      <c r="AA101">
        <v>0</v>
      </c>
      <c r="AB101">
        <v>154</v>
      </c>
      <c r="AC101">
        <v>0</v>
      </c>
      <c r="AD101">
        <v>1</v>
      </c>
      <c r="AE101">
        <v>1</v>
      </c>
      <c r="AF101" t="s">
        <v>251</v>
      </c>
      <c r="AG101">
        <v>0.58999999999999997</v>
      </c>
      <c r="AH101">
        <v>2</v>
      </c>
      <c r="AI101">
        <v>424319779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>
      <c r="A102">
        <f>ROW(Source!A173)</f>
        <v>173</v>
      </c>
      <c r="B102">
        <v>424319783</v>
      </c>
      <c r="C102">
        <v>424319777</v>
      </c>
      <c r="D102">
        <v>295270368</v>
      </c>
      <c r="E102">
        <v>1</v>
      </c>
      <c r="F102">
        <v>1</v>
      </c>
      <c r="G102">
        <v>1</v>
      </c>
      <c r="H102">
        <v>2</v>
      </c>
      <c r="I102" t="s">
        <v>617</v>
      </c>
      <c r="J102" t="s">
        <v>618</v>
      </c>
      <c r="K102" t="s">
        <v>619</v>
      </c>
      <c r="L102">
        <v>1368</v>
      </c>
      <c r="N102">
        <v>1011</v>
      </c>
      <c r="O102" t="s">
        <v>46</v>
      </c>
      <c r="P102" t="s">
        <v>46</v>
      </c>
      <c r="Q102">
        <v>1</v>
      </c>
      <c r="X102">
        <v>0.58999999999999997</v>
      </c>
      <c r="Y102">
        <v>0</v>
      </c>
      <c r="Z102">
        <v>334.79999999999995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251</v>
      </c>
      <c r="AG102">
        <v>0.58999999999999997</v>
      </c>
      <c r="AH102">
        <v>2</v>
      </c>
      <c r="AI102">
        <v>424319780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>
      <c r="A103">
        <f>ROW(Source!A174)</f>
        <v>174</v>
      </c>
      <c r="B103">
        <v>424319798</v>
      </c>
      <c r="C103">
        <v>424319784</v>
      </c>
      <c r="D103">
        <v>417090726</v>
      </c>
      <c r="E103">
        <v>117</v>
      </c>
      <c r="F103">
        <v>1</v>
      </c>
      <c r="G103">
        <v>1</v>
      </c>
      <c r="H103">
        <v>1</v>
      </c>
      <c r="I103" t="s">
        <v>40</v>
      </c>
      <c r="J103" t="s">
        <v>251</v>
      </c>
      <c r="K103" t="s">
        <v>41</v>
      </c>
      <c r="L103">
        <v>1191</v>
      </c>
      <c r="N103">
        <v>1013</v>
      </c>
      <c r="O103" t="s">
        <v>39</v>
      </c>
      <c r="P103" t="s">
        <v>39</v>
      </c>
      <c r="Q103">
        <v>1</v>
      </c>
      <c r="X103">
        <v>37.759999999999998</v>
      </c>
      <c r="Y103">
        <v>0</v>
      </c>
      <c r="Z103">
        <v>0</v>
      </c>
      <c r="AA103">
        <v>0</v>
      </c>
      <c r="AB103">
        <v>539.69000000000005</v>
      </c>
      <c r="AC103">
        <v>0</v>
      </c>
      <c r="AD103">
        <v>1</v>
      </c>
      <c r="AE103">
        <v>1</v>
      </c>
      <c r="AF103" t="s">
        <v>251</v>
      </c>
      <c r="AG103">
        <v>37.759999999999998</v>
      </c>
      <c r="AH103">
        <v>2</v>
      </c>
      <c r="AI103">
        <v>424319785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>
      <c r="A104">
        <f>ROW(Source!A174)</f>
        <v>174</v>
      </c>
      <c r="B104">
        <v>424319799</v>
      </c>
      <c r="C104">
        <v>424319784</v>
      </c>
      <c r="D104">
        <v>417090896</v>
      </c>
      <c r="E104">
        <v>117</v>
      </c>
      <c r="F104">
        <v>1</v>
      </c>
      <c r="G104">
        <v>1</v>
      </c>
      <c r="H104">
        <v>1</v>
      </c>
      <c r="I104" t="s">
        <v>582</v>
      </c>
      <c r="J104" t="s">
        <v>251</v>
      </c>
      <c r="K104" t="s">
        <v>583</v>
      </c>
      <c r="L104">
        <v>1191</v>
      </c>
      <c r="N104">
        <v>1013</v>
      </c>
      <c r="O104" t="s">
        <v>39</v>
      </c>
      <c r="P104" t="s">
        <v>39</v>
      </c>
      <c r="Q104">
        <v>1</v>
      </c>
      <c r="X104">
        <v>0.16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251</v>
      </c>
      <c r="AG104">
        <v>0.16</v>
      </c>
      <c r="AH104">
        <v>2</v>
      </c>
      <c r="AI104">
        <v>424319786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>
      <c r="A105">
        <f>ROW(Source!A174)</f>
        <v>174</v>
      </c>
      <c r="B105">
        <v>424319800</v>
      </c>
      <c r="C105">
        <v>424319784</v>
      </c>
      <c r="D105">
        <v>417097392</v>
      </c>
      <c r="E105">
        <v>1</v>
      </c>
      <c r="F105">
        <v>1</v>
      </c>
      <c r="G105">
        <v>1</v>
      </c>
      <c r="H105">
        <v>2</v>
      </c>
      <c r="I105" t="s">
        <v>63</v>
      </c>
      <c r="J105" t="s">
        <v>585</v>
      </c>
      <c r="K105" t="s">
        <v>64</v>
      </c>
      <c r="L105">
        <v>1368</v>
      </c>
      <c r="N105">
        <v>1011</v>
      </c>
      <c r="O105" t="s">
        <v>46</v>
      </c>
      <c r="P105" t="s">
        <v>46</v>
      </c>
      <c r="Q105">
        <v>1</v>
      </c>
      <c r="X105">
        <v>0.080000000000000002</v>
      </c>
      <c r="Y105">
        <v>0</v>
      </c>
      <c r="Z105">
        <v>1626.29</v>
      </c>
      <c r="AA105">
        <v>724.95000000000005</v>
      </c>
      <c r="AB105">
        <v>0</v>
      </c>
      <c r="AC105">
        <v>0</v>
      </c>
      <c r="AD105">
        <v>1</v>
      </c>
      <c r="AE105">
        <v>0</v>
      </c>
      <c r="AF105" t="s">
        <v>251</v>
      </c>
      <c r="AG105">
        <v>0.080000000000000002</v>
      </c>
      <c r="AH105">
        <v>2</v>
      </c>
      <c r="AI105">
        <v>424319787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>
      <c r="A106">
        <f>ROW(Source!A174)</f>
        <v>174</v>
      </c>
      <c r="B106">
        <v>424319801</v>
      </c>
      <c r="C106">
        <v>424319784</v>
      </c>
      <c r="D106">
        <v>417098287</v>
      </c>
      <c r="E106">
        <v>1</v>
      </c>
      <c r="F106">
        <v>1</v>
      </c>
      <c r="G106">
        <v>1</v>
      </c>
      <c r="H106">
        <v>2</v>
      </c>
      <c r="I106" t="s">
        <v>145</v>
      </c>
      <c r="J106" t="s">
        <v>597</v>
      </c>
      <c r="K106" t="s">
        <v>146</v>
      </c>
      <c r="L106">
        <v>1368</v>
      </c>
      <c r="N106">
        <v>1011</v>
      </c>
      <c r="O106" t="s">
        <v>46</v>
      </c>
      <c r="P106" t="s">
        <v>46</v>
      </c>
      <c r="Q106">
        <v>1</v>
      </c>
      <c r="X106">
        <v>0.080000000000000002</v>
      </c>
      <c r="Y106">
        <v>0</v>
      </c>
      <c r="Z106">
        <v>641.70000000000005</v>
      </c>
      <c r="AA106">
        <v>539.69000000000005</v>
      </c>
      <c r="AB106">
        <v>0</v>
      </c>
      <c r="AC106">
        <v>0</v>
      </c>
      <c r="AD106">
        <v>1</v>
      </c>
      <c r="AE106">
        <v>0</v>
      </c>
      <c r="AF106" t="s">
        <v>251</v>
      </c>
      <c r="AG106">
        <v>0.080000000000000002</v>
      </c>
      <c r="AH106">
        <v>2</v>
      </c>
      <c r="AI106">
        <v>424319788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>
      <c r="A107">
        <f>ROW(Source!A174)</f>
        <v>174</v>
      </c>
      <c r="B107">
        <v>424319802</v>
      </c>
      <c r="C107">
        <v>424319784</v>
      </c>
      <c r="D107">
        <v>417162811</v>
      </c>
      <c r="E107">
        <v>1</v>
      </c>
      <c r="F107">
        <v>1</v>
      </c>
      <c r="G107">
        <v>1</v>
      </c>
      <c r="H107">
        <v>3</v>
      </c>
      <c r="I107" t="s">
        <v>190</v>
      </c>
      <c r="J107" t="s">
        <v>620</v>
      </c>
      <c r="K107" t="s">
        <v>191</v>
      </c>
      <c r="L107">
        <v>1346</v>
      </c>
      <c r="N107">
        <v>1009</v>
      </c>
      <c r="O107" t="s">
        <v>82</v>
      </c>
      <c r="P107" t="s">
        <v>82</v>
      </c>
      <c r="Q107">
        <v>1</v>
      </c>
      <c r="X107">
        <v>0.25</v>
      </c>
      <c r="Y107">
        <v>2056.77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251</v>
      </c>
      <c r="AG107">
        <v>0.25</v>
      </c>
      <c r="AH107">
        <v>2</v>
      </c>
      <c r="AI107">
        <v>424319789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>
      <c r="A108">
        <f>ROW(Source!A174)</f>
        <v>174</v>
      </c>
      <c r="B108">
        <v>424319803</v>
      </c>
      <c r="C108">
        <v>424319784</v>
      </c>
      <c r="D108">
        <v>417163005</v>
      </c>
      <c r="E108">
        <v>1</v>
      </c>
      <c r="F108">
        <v>1</v>
      </c>
      <c r="G108">
        <v>1</v>
      </c>
      <c r="H108">
        <v>3</v>
      </c>
      <c r="I108" t="s">
        <v>192</v>
      </c>
      <c r="J108" t="s">
        <v>621</v>
      </c>
      <c r="K108" t="s">
        <v>193</v>
      </c>
      <c r="L108">
        <v>1348</v>
      </c>
      <c r="N108">
        <v>1009</v>
      </c>
      <c r="O108" t="s">
        <v>85</v>
      </c>
      <c r="P108" t="s">
        <v>85</v>
      </c>
      <c r="Q108">
        <v>1000</v>
      </c>
      <c r="X108">
        <v>0.00059999999999999995</v>
      </c>
      <c r="Y108">
        <v>81827.199999999997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251</v>
      </c>
      <c r="AG108">
        <v>0.00059999999999999995</v>
      </c>
      <c r="AH108">
        <v>2</v>
      </c>
      <c r="AI108">
        <v>424319790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>
      <c r="A109">
        <f>ROW(Source!A174)</f>
        <v>174</v>
      </c>
      <c r="B109">
        <v>424319804</v>
      </c>
      <c r="C109">
        <v>424319784</v>
      </c>
      <c r="D109">
        <v>417163072</v>
      </c>
      <c r="E109">
        <v>1</v>
      </c>
      <c r="F109">
        <v>1</v>
      </c>
      <c r="G109">
        <v>1</v>
      </c>
      <c r="H109">
        <v>3</v>
      </c>
      <c r="I109" t="s">
        <v>194</v>
      </c>
      <c r="J109" t="s">
        <v>622</v>
      </c>
      <c r="K109" t="s">
        <v>195</v>
      </c>
      <c r="L109">
        <v>1346</v>
      </c>
      <c r="N109">
        <v>1009</v>
      </c>
      <c r="O109" t="s">
        <v>82</v>
      </c>
      <c r="P109" t="s">
        <v>82</v>
      </c>
      <c r="Q109">
        <v>1</v>
      </c>
      <c r="X109">
        <v>5</v>
      </c>
      <c r="Y109">
        <v>54.5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251</v>
      </c>
      <c r="AG109">
        <v>5</v>
      </c>
      <c r="AH109">
        <v>2</v>
      </c>
      <c r="AI109">
        <v>424319791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>
      <c r="A110">
        <f>ROW(Source!A174)</f>
        <v>174</v>
      </c>
      <c r="B110">
        <v>424319805</v>
      </c>
      <c r="C110">
        <v>424319784</v>
      </c>
      <c r="D110">
        <v>417167710</v>
      </c>
      <c r="E110">
        <v>1</v>
      </c>
      <c r="F110">
        <v>1</v>
      </c>
      <c r="G110">
        <v>1</v>
      </c>
      <c r="H110">
        <v>3</v>
      </c>
      <c r="I110" t="s">
        <v>196</v>
      </c>
      <c r="J110" t="s">
        <v>623</v>
      </c>
      <c r="K110" t="s">
        <v>197</v>
      </c>
      <c r="L110">
        <v>1330</v>
      </c>
      <c r="N110">
        <v>1005</v>
      </c>
      <c r="O110" t="s">
        <v>198</v>
      </c>
      <c r="P110" t="s">
        <v>198</v>
      </c>
      <c r="Q110">
        <v>10</v>
      </c>
      <c r="X110">
        <v>0.01</v>
      </c>
      <c r="Y110">
        <v>386.45999999999998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251</v>
      </c>
      <c r="AG110">
        <v>0.01</v>
      </c>
      <c r="AH110">
        <v>2</v>
      </c>
      <c r="AI110">
        <v>424319792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>
      <c r="A111">
        <f>ROW(Source!A174)</f>
        <v>174</v>
      </c>
      <c r="B111">
        <v>424319806</v>
      </c>
      <c r="C111">
        <v>424319784</v>
      </c>
      <c r="D111">
        <v>417175540</v>
      </c>
      <c r="E111">
        <v>1</v>
      </c>
      <c r="F111">
        <v>1</v>
      </c>
      <c r="G111">
        <v>1</v>
      </c>
      <c r="H111">
        <v>3</v>
      </c>
      <c r="I111" t="s">
        <v>199</v>
      </c>
      <c r="J111" t="s">
        <v>624</v>
      </c>
      <c r="K111" t="s">
        <v>200</v>
      </c>
      <c r="L111">
        <v>1348</v>
      </c>
      <c r="N111">
        <v>1009</v>
      </c>
      <c r="O111" t="s">
        <v>85</v>
      </c>
      <c r="P111" t="s">
        <v>85</v>
      </c>
      <c r="Q111">
        <v>1000</v>
      </c>
      <c r="X111">
        <v>0.0025000000000000001</v>
      </c>
      <c r="Y111">
        <v>1050091.7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251</v>
      </c>
      <c r="AG111">
        <v>0.0025000000000000001</v>
      </c>
      <c r="AH111">
        <v>2</v>
      </c>
      <c r="AI111">
        <v>424319793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>
      <c r="A112">
        <f>ROW(Source!A174)</f>
        <v>174</v>
      </c>
      <c r="B112">
        <v>424319807</v>
      </c>
      <c r="C112">
        <v>424319784</v>
      </c>
      <c r="D112">
        <v>417175577</v>
      </c>
      <c r="E112">
        <v>1</v>
      </c>
      <c r="F112">
        <v>1</v>
      </c>
      <c r="G112">
        <v>1</v>
      </c>
      <c r="H112">
        <v>3</v>
      </c>
      <c r="I112" t="s">
        <v>175</v>
      </c>
      <c r="J112" t="s">
        <v>609</v>
      </c>
      <c r="K112" t="s">
        <v>176</v>
      </c>
      <c r="L112">
        <v>1346</v>
      </c>
      <c r="N112">
        <v>1009</v>
      </c>
      <c r="O112" t="s">
        <v>82</v>
      </c>
      <c r="P112" t="s">
        <v>82</v>
      </c>
      <c r="Q112">
        <v>1</v>
      </c>
      <c r="X112">
        <v>5.7999999999999998</v>
      </c>
      <c r="Y112">
        <v>931.11000000000001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251</v>
      </c>
      <c r="AG112">
        <v>5.7999999999999998</v>
      </c>
      <c r="AH112">
        <v>2</v>
      </c>
      <c r="AI112">
        <v>424319794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>
      <c r="A113">
        <f>ROW(Source!A174)</f>
        <v>174</v>
      </c>
      <c r="B113">
        <v>424319808</v>
      </c>
      <c r="C113">
        <v>424319784</v>
      </c>
      <c r="D113">
        <v>417183758</v>
      </c>
      <c r="E113">
        <v>1</v>
      </c>
      <c r="F113">
        <v>1</v>
      </c>
      <c r="G113">
        <v>1</v>
      </c>
      <c r="H113">
        <v>3</v>
      </c>
      <c r="I113" t="s">
        <v>168</v>
      </c>
      <c r="J113" t="s">
        <v>605</v>
      </c>
      <c r="K113" t="s">
        <v>169</v>
      </c>
      <c r="L113">
        <v>1346</v>
      </c>
      <c r="N113">
        <v>1009</v>
      </c>
      <c r="O113" t="s">
        <v>82</v>
      </c>
      <c r="P113" t="s">
        <v>82</v>
      </c>
      <c r="Q113">
        <v>1</v>
      </c>
      <c r="X113">
        <v>0.87</v>
      </c>
      <c r="Y113">
        <v>79.879999999999995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251</v>
      </c>
      <c r="AG113">
        <v>0.87</v>
      </c>
      <c r="AH113">
        <v>2</v>
      </c>
      <c r="AI113">
        <v>424319795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>
      <c r="A114">
        <f>ROW(Source!A174)</f>
        <v>174</v>
      </c>
      <c r="B114">
        <v>424319809</v>
      </c>
      <c r="C114">
        <v>424319784</v>
      </c>
      <c r="D114">
        <v>417191017</v>
      </c>
      <c r="E114">
        <v>1</v>
      </c>
      <c r="F114">
        <v>1</v>
      </c>
      <c r="G114">
        <v>1</v>
      </c>
      <c r="H114">
        <v>3</v>
      </c>
      <c r="I114" t="s">
        <v>201</v>
      </c>
      <c r="J114" t="s">
        <v>625</v>
      </c>
      <c r="K114" t="s">
        <v>202</v>
      </c>
      <c r="L114">
        <v>1346</v>
      </c>
      <c r="N114">
        <v>1009</v>
      </c>
      <c r="O114" t="s">
        <v>82</v>
      </c>
      <c r="P114" t="s">
        <v>82</v>
      </c>
      <c r="Q114">
        <v>1</v>
      </c>
      <c r="X114">
        <v>0.059999999999999998</v>
      </c>
      <c r="Y114">
        <v>646.77999999999997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251</v>
      </c>
      <c r="AG114">
        <v>0.059999999999999998</v>
      </c>
      <c r="AH114">
        <v>2</v>
      </c>
      <c r="AI114">
        <v>424319796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>
      <c r="A115">
        <f>ROW(Source!A174)</f>
        <v>174</v>
      </c>
      <c r="B115">
        <v>424319810</v>
      </c>
      <c r="C115">
        <v>424319784</v>
      </c>
      <c r="D115">
        <v>417096729</v>
      </c>
      <c r="E115">
        <v>117</v>
      </c>
      <c r="F115">
        <v>1</v>
      </c>
      <c r="G115">
        <v>1</v>
      </c>
      <c r="H115">
        <v>3</v>
      </c>
      <c r="I115" t="s">
        <v>390</v>
      </c>
      <c r="J115" t="s">
        <v>251</v>
      </c>
      <c r="K115" t="s">
        <v>391</v>
      </c>
      <c r="L115">
        <v>3277935</v>
      </c>
      <c r="N115">
        <v>1013</v>
      </c>
      <c r="O115" t="s">
        <v>53</v>
      </c>
      <c r="P115" t="s">
        <v>53</v>
      </c>
      <c r="Q115">
        <v>1</v>
      </c>
      <c r="X115">
        <v>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251</v>
      </c>
      <c r="AG115">
        <v>2</v>
      </c>
      <c r="AH115">
        <v>2</v>
      </c>
      <c r="AI115">
        <v>424319797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>
      <c r="A116">
        <f>ROW(Source!A212)</f>
        <v>212</v>
      </c>
      <c r="B116">
        <v>424319815</v>
      </c>
      <c r="C116">
        <v>424319813</v>
      </c>
      <c r="D116">
        <v>417090972</v>
      </c>
      <c r="E116">
        <v>117</v>
      </c>
      <c r="F116">
        <v>1</v>
      </c>
      <c r="G116">
        <v>1</v>
      </c>
      <c r="H116">
        <v>1</v>
      </c>
      <c r="I116" t="s">
        <v>73</v>
      </c>
      <c r="J116" t="s">
        <v>251</v>
      </c>
      <c r="K116" t="s">
        <v>208</v>
      </c>
      <c r="L116">
        <v>1191</v>
      </c>
      <c r="N116">
        <v>1013</v>
      </c>
      <c r="O116" t="s">
        <v>39</v>
      </c>
      <c r="P116" t="s">
        <v>39</v>
      </c>
      <c r="Q116">
        <v>1</v>
      </c>
      <c r="X116">
        <v>1</v>
      </c>
      <c r="Y116">
        <v>0</v>
      </c>
      <c r="Z116">
        <v>0</v>
      </c>
      <c r="AA116">
        <v>0</v>
      </c>
      <c r="AB116">
        <v>539.69000000000005</v>
      </c>
      <c r="AC116">
        <v>0</v>
      </c>
      <c r="AD116">
        <v>1</v>
      </c>
      <c r="AE116">
        <v>2</v>
      </c>
      <c r="AF116" t="s">
        <v>251</v>
      </c>
      <c r="AG116">
        <v>1</v>
      </c>
      <c r="AH116">
        <v>2</v>
      </c>
      <c r="AI116">
        <v>424319814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/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248</v>
      </c>
      <c r="D1" t="s">
        <v>249</v>
      </c>
      <c r="F1">
        <v>0</v>
      </c>
      <c r="G1">
        <v>0</v>
      </c>
      <c r="H1">
        <v>0</v>
      </c>
      <c r="I1" t="s">
        <v>250</v>
      </c>
      <c r="J1" t="s">
        <v>251</v>
      </c>
      <c r="K1">
        <v>1</v>
      </c>
      <c r="L1">
        <v>18246</v>
      </c>
      <c r="M1">
        <v>99026158</v>
      </c>
      <c r="N1">
        <v>12</v>
      </c>
      <c r="O1">
        <v>0</v>
      </c>
      <c r="P1">
        <v>0</v>
      </c>
      <c r="Q1">
        <v>3</v>
      </c>
    </row>
    <row r="12">
      <c r="F12" t="str">
        <f>Source!F12</f>
        <v>5</v>
      </c>
      <c r="G12" t="str">
        <f>Source!G12</f>
        <v xml:space="preserve">05 КЛ 35кВ Кедрово-Карская ГНБ корр 07-04-26</v>
      </c>
      <c r="AB12" t="s">
        <v>251</v>
      </c>
      <c r="AC12" t="s">
        <v>251</v>
      </c>
      <c r="AD12" t="s">
        <v>251</v>
      </c>
      <c r="AE12" t="s">
        <v>251</v>
      </c>
      <c r="AF12" t="s">
        <v>251</v>
      </c>
      <c r="AG12" t="s">
        <v>251</v>
      </c>
      <c r="AH12" t="s">
        <v>251</v>
      </c>
      <c r="AI12" t="s">
        <v>251</v>
      </c>
      <c r="AJ12">
        <v>0</v>
      </c>
      <c r="AK12" t="s">
        <v>251</v>
      </c>
      <c r="AL12" t="s">
        <v>251</v>
      </c>
      <c r="AM12" t="s">
        <v>251</v>
      </c>
      <c r="CY1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neznanovani</cp:lastModifiedBy>
  <cp:revision>2</cp:revision>
  <dcterms:created xsi:type="dcterms:W3CDTF">2026-05-13T11:35:10Z</dcterms:created>
  <dcterms:modified xsi:type="dcterms:W3CDTF">2026-05-13T13:02:33Z</dcterms:modified>
</cp:coreProperties>
</file>